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600" windowHeight="8580" activeTab="2"/>
  </bookViews>
  <sheets>
    <sheet name="Foglio1" sheetId="4" r:id="rId1"/>
    <sheet name="Foglio2" sheetId="5" r:id="rId2"/>
    <sheet name="completo" sheetId="1" r:id="rId3"/>
    <sheet name="percentuale" sheetId="2" r:id="rId4"/>
    <sheet name="Foglio3" sheetId="3" r:id="rId5"/>
  </sheets>
  <calcPr calcId="124519"/>
</workbook>
</file>

<file path=xl/calcChain.xml><?xml version="1.0" encoding="utf-8"?>
<calcChain xmlns="http://schemas.openxmlformats.org/spreadsheetml/2006/main">
  <c r="T28" i="1"/>
  <c r="T27"/>
  <c r="T26"/>
  <c r="T25"/>
  <c r="T24"/>
  <c r="T23"/>
  <c r="T22"/>
  <c r="S28"/>
  <c r="S27"/>
  <c r="S26"/>
  <c r="S25"/>
  <c r="S24"/>
  <c r="S23"/>
  <c r="S22"/>
  <c r="R28"/>
  <c r="R27"/>
  <c r="R26"/>
  <c r="R25"/>
  <c r="R24"/>
  <c r="R23"/>
  <c r="R22"/>
  <c r="S8"/>
  <c r="S9"/>
  <c r="S10"/>
  <c r="S11"/>
  <c r="S12"/>
  <c r="S13"/>
  <c r="S14"/>
  <c r="S15"/>
  <c r="S7"/>
  <c r="G22" i="2"/>
  <c r="H22"/>
  <c r="I22"/>
  <c r="I58" s="1"/>
  <c r="J22"/>
  <c r="I23"/>
  <c r="I24"/>
  <c r="I25"/>
  <c r="H26"/>
  <c r="I26"/>
  <c r="J26"/>
  <c r="I27"/>
  <c r="J27"/>
  <c r="I28"/>
  <c r="J28"/>
  <c r="G29"/>
  <c r="H29"/>
  <c r="I29"/>
  <c r="J29"/>
  <c r="G30"/>
  <c r="H30"/>
  <c r="I30"/>
  <c r="J30"/>
  <c r="E31"/>
  <c r="G31"/>
  <c r="H31"/>
  <c r="I31"/>
  <c r="J31"/>
  <c r="E32"/>
  <c r="F32"/>
  <c r="H32"/>
  <c r="I32"/>
  <c r="J32"/>
  <c r="E33"/>
  <c r="G33"/>
  <c r="H33"/>
  <c r="I33"/>
  <c r="J33"/>
  <c r="I34"/>
  <c r="J34"/>
  <c r="I35"/>
  <c r="H36"/>
  <c r="I36"/>
  <c r="E37"/>
  <c r="H37"/>
  <c r="I37"/>
  <c r="D29"/>
  <c r="D31"/>
  <c r="D32"/>
  <c r="D33"/>
  <c r="I44"/>
  <c r="I51" s="1"/>
  <c r="I43"/>
  <c r="I50" s="1"/>
  <c r="I42"/>
  <c r="I49" s="1"/>
  <c r="I41"/>
  <c r="I48" s="1"/>
  <c r="I40"/>
  <c r="I47" s="1"/>
  <c r="I39"/>
  <c r="I46" s="1"/>
  <c r="K19"/>
  <c r="J18"/>
  <c r="J37" s="1"/>
  <c r="G18"/>
  <c r="G37" s="1"/>
  <c r="F18"/>
  <c r="F37" s="1"/>
  <c r="D18"/>
  <c r="J17"/>
  <c r="J36" s="1"/>
  <c r="G17"/>
  <c r="G36" s="1"/>
  <c r="F17"/>
  <c r="F36" s="1"/>
  <c r="E17"/>
  <c r="E36" s="1"/>
  <c r="D17"/>
  <c r="J16"/>
  <c r="J35" s="1"/>
  <c r="H16"/>
  <c r="H35" s="1"/>
  <c r="G16"/>
  <c r="G35" s="1"/>
  <c r="F16"/>
  <c r="F35" s="1"/>
  <c r="E16"/>
  <c r="E35" s="1"/>
  <c r="D16"/>
  <c r="H15"/>
  <c r="H34" s="1"/>
  <c r="G15"/>
  <c r="G34" s="1"/>
  <c r="F15"/>
  <c r="F34" s="1"/>
  <c r="E15"/>
  <c r="D15"/>
  <c r="D34" s="1"/>
  <c r="K14"/>
  <c r="K33" s="1"/>
  <c r="F14"/>
  <c r="F33" s="1"/>
  <c r="K13"/>
  <c r="K32" s="1"/>
  <c r="G13"/>
  <c r="G32" s="1"/>
  <c r="K12"/>
  <c r="K31" s="1"/>
  <c r="F12"/>
  <c r="F31" s="1"/>
  <c r="F11"/>
  <c r="F30" s="1"/>
  <c r="E11"/>
  <c r="D11"/>
  <c r="D30" s="1"/>
  <c r="F10"/>
  <c r="F29" s="1"/>
  <c r="E10"/>
  <c r="H9"/>
  <c r="H28" s="1"/>
  <c r="G9"/>
  <c r="G28" s="1"/>
  <c r="F9"/>
  <c r="F28" s="1"/>
  <c r="E9"/>
  <c r="E28" s="1"/>
  <c r="D9"/>
  <c r="D28" s="1"/>
  <c r="H8"/>
  <c r="H27" s="1"/>
  <c r="G8"/>
  <c r="G27" s="1"/>
  <c r="F8"/>
  <c r="F27" s="1"/>
  <c r="E8"/>
  <c r="E27" s="1"/>
  <c r="D8"/>
  <c r="G7"/>
  <c r="G26" s="1"/>
  <c r="F7"/>
  <c r="F26" s="1"/>
  <c r="E7"/>
  <c r="E26" s="1"/>
  <c r="D7"/>
  <c r="J6"/>
  <c r="J25" s="1"/>
  <c r="H6"/>
  <c r="H25" s="1"/>
  <c r="G6"/>
  <c r="G25" s="1"/>
  <c r="F6"/>
  <c r="F25" s="1"/>
  <c r="E6"/>
  <c r="E25" s="1"/>
  <c r="D6"/>
  <c r="J5"/>
  <c r="J24" s="1"/>
  <c r="H5"/>
  <c r="H24" s="1"/>
  <c r="G5"/>
  <c r="G24" s="1"/>
  <c r="F5"/>
  <c r="F24" s="1"/>
  <c r="E5"/>
  <c r="E24" s="1"/>
  <c r="D5"/>
  <c r="J4"/>
  <c r="H4"/>
  <c r="G4"/>
  <c r="G23" s="1"/>
  <c r="F4"/>
  <c r="F23" s="1"/>
  <c r="E4"/>
  <c r="E23" s="1"/>
  <c r="D4"/>
  <c r="F3"/>
  <c r="F22" s="1"/>
  <c r="E3"/>
  <c r="D3"/>
  <c r="D22" s="1"/>
  <c r="I26" i="1"/>
  <c r="I33" s="1"/>
  <c r="I25"/>
  <c r="I32" s="1"/>
  <c r="I24"/>
  <c r="I31" s="1"/>
  <c r="I23"/>
  <c r="I30" s="1"/>
  <c r="I22"/>
  <c r="I29" s="1"/>
  <c r="I21"/>
  <c r="I28" s="1"/>
  <c r="F14"/>
  <c r="E14"/>
  <c r="D14"/>
  <c r="F17"/>
  <c r="E17"/>
  <c r="F16"/>
  <c r="J11"/>
  <c r="G11"/>
  <c r="F11"/>
  <c r="E11"/>
  <c r="D11"/>
  <c r="H6"/>
  <c r="G6"/>
  <c r="F6"/>
  <c r="E6"/>
  <c r="D6"/>
  <c r="J8"/>
  <c r="H8"/>
  <c r="G8"/>
  <c r="F8"/>
  <c r="E8"/>
  <c r="D8"/>
  <c r="G13"/>
  <c r="F13"/>
  <c r="E13"/>
  <c r="D13"/>
  <c r="F18"/>
  <c r="J5"/>
  <c r="H5"/>
  <c r="D5"/>
  <c r="G5"/>
  <c r="F5"/>
  <c r="E5"/>
  <c r="J9"/>
  <c r="H9"/>
  <c r="G9"/>
  <c r="F9"/>
  <c r="E9"/>
  <c r="D9"/>
  <c r="J10"/>
  <c r="H10"/>
  <c r="G10"/>
  <c r="F10"/>
  <c r="E10"/>
  <c r="D10"/>
  <c r="H15"/>
  <c r="G15"/>
  <c r="F15"/>
  <c r="E15"/>
  <c r="D15"/>
  <c r="K15" s="1"/>
  <c r="L15" s="1"/>
  <c r="F3"/>
  <c r="E3"/>
  <c r="K3" s="1"/>
  <c r="L3" s="1"/>
  <c r="D3"/>
  <c r="G7"/>
  <c r="H7"/>
  <c r="F7"/>
  <c r="E7"/>
  <c r="D7"/>
  <c r="K7" s="1"/>
  <c r="L7" s="1"/>
  <c r="J12"/>
  <c r="G12"/>
  <c r="G4"/>
  <c r="F12"/>
  <c r="K12" s="1"/>
  <c r="L12" s="1"/>
  <c r="D12"/>
  <c r="K9"/>
  <c r="L9" s="1"/>
  <c r="K13"/>
  <c r="L13" s="1"/>
  <c r="K17"/>
  <c r="L17" s="1"/>
  <c r="K18"/>
  <c r="L18" s="1"/>
  <c r="K4"/>
  <c r="L4" s="1"/>
  <c r="K16"/>
  <c r="L16" s="1"/>
  <c r="K10"/>
  <c r="L10" s="1"/>
  <c r="K19"/>
  <c r="K5"/>
  <c r="L5" s="1"/>
  <c r="G26" l="1"/>
  <c r="G33" s="1"/>
  <c r="F25"/>
  <c r="F32" s="1"/>
  <c r="D23"/>
  <c r="D30" s="1"/>
  <c r="J24"/>
  <c r="J31" s="1"/>
  <c r="K8"/>
  <c r="L8" s="1"/>
  <c r="H26"/>
  <c r="H33" s="1"/>
  <c r="K6"/>
  <c r="L6" s="1"/>
  <c r="K11"/>
  <c r="L11" s="1"/>
  <c r="K14"/>
  <c r="L14" s="1"/>
  <c r="K26"/>
  <c r="K33" s="1"/>
  <c r="K24"/>
  <c r="K31" s="1"/>
  <c r="K23"/>
  <c r="K30" s="1"/>
  <c r="K22"/>
  <c r="K29" s="1"/>
  <c r="K21"/>
  <c r="K28" s="1"/>
  <c r="J21"/>
  <c r="J28" s="1"/>
  <c r="F21"/>
  <c r="F28" s="1"/>
  <c r="D22"/>
  <c r="D29" s="1"/>
  <c r="J22"/>
  <c r="J29" s="1"/>
  <c r="F22"/>
  <c r="F29" s="1"/>
  <c r="H23"/>
  <c r="H30" s="1"/>
  <c r="D24"/>
  <c r="D31" s="1"/>
  <c r="D25"/>
  <c r="D32" s="1"/>
  <c r="J25"/>
  <c r="J32" s="1"/>
  <c r="H25"/>
  <c r="H32" s="1"/>
  <c r="D26"/>
  <c r="D33" s="1"/>
  <c r="J26"/>
  <c r="J33" s="1"/>
  <c r="F26"/>
  <c r="F33" s="1"/>
  <c r="G21"/>
  <c r="G28" s="1"/>
  <c r="E21"/>
  <c r="E28" s="1"/>
  <c r="G22"/>
  <c r="G29" s="1"/>
  <c r="E22"/>
  <c r="E29" s="1"/>
  <c r="G23"/>
  <c r="G30" s="1"/>
  <c r="E23"/>
  <c r="E30" s="1"/>
  <c r="G24"/>
  <c r="G31" s="1"/>
  <c r="E24"/>
  <c r="E31" s="1"/>
  <c r="G25"/>
  <c r="G32" s="1"/>
  <c r="E25"/>
  <c r="E32" s="1"/>
  <c r="E26"/>
  <c r="E33" s="1"/>
  <c r="F58" i="2"/>
  <c r="F57"/>
  <c r="F56"/>
  <c r="F55"/>
  <c r="F54"/>
  <c r="F53"/>
  <c r="D21" i="1"/>
  <c r="D28" s="1"/>
  <c r="H21"/>
  <c r="H28" s="1"/>
  <c r="H22"/>
  <c r="H29" s="1"/>
  <c r="J23"/>
  <c r="J30" s="1"/>
  <c r="F23"/>
  <c r="F30" s="1"/>
  <c r="H24"/>
  <c r="H31" s="1"/>
  <c r="F24"/>
  <c r="F31" s="1"/>
  <c r="E44" i="2"/>
  <c r="E51" s="1"/>
  <c r="E22"/>
  <c r="K4"/>
  <c r="K23" s="1"/>
  <c r="D23"/>
  <c r="D58" s="1"/>
  <c r="H44"/>
  <c r="H51" s="1"/>
  <c r="H23"/>
  <c r="H58" s="1"/>
  <c r="K5"/>
  <c r="K24" s="1"/>
  <c r="D24"/>
  <c r="K6"/>
  <c r="K25" s="1"/>
  <c r="D25"/>
  <c r="K7"/>
  <c r="K26" s="1"/>
  <c r="D26"/>
  <c r="K8"/>
  <c r="K27" s="1"/>
  <c r="D27"/>
  <c r="K10"/>
  <c r="K29" s="1"/>
  <c r="E29"/>
  <c r="K15"/>
  <c r="K34" s="1"/>
  <c r="E34"/>
  <c r="K16"/>
  <c r="K35" s="1"/>
  <c r="D35"/>
  <c r="K17"/>
  <c r="K36" s="1"/>
  <c r="D36"/>
  <c r="G58"/>
  <c r="D44"/>
  <c r="D51" s="1"/>
  <c r="F44"/>
  <c r="F51" s="1"/>
  <c r="G44"/>
  <c r="G51" s="1"/>
  <c r="J44"/>
  <c r="J51" s="1"/>
  <c r="J42"/>
  <c r="J49" s="1"/>
  <c r="K9"/>
  <c r="K28" s="1"/>
  <c r="K11"/>
  <c r="K30" s="1"/>
  <c r="K18"/>
  <c r="K37" s="1"/>
  <c r="D37"/>
  <c r="E30"/>
  <c r="J23"/>
  <c r="J58" s="1"/>
  <c r="I53"/>
  <c r="G53"/>
  <c r="I54"/>
  <c r="G54"/>
  <c r="I55"/>
  <c r="G55"/>
  <c r="I56"/>
  <c r="G56"/>
  <c r="I57"/>
  <c r="G57"/>
  <c r="D39"/>
  <c r="D46" s="1"/>
  <c r="F39"/>
  <c r="F46" s="1"/>
  <c r="H39"/>
  <c r="H46" s="1"/>
  <c r="J39"/>
  <c r="J46" s="1"/>
  <c r="D40"/>
  <c r="D47" s="1"/>
  <c r="F40"/>
  <c r="F47" s="1"/>
  <c r="H40"/>
  <c r="H47" s="1"/>
  <c r="J40"/>
  <c r="J47" s="1"/>
  <c r="D41"/>
  <c r="D48" s="1"/>
  <c r="F41"/>
  <c r="F48" s="1"/>
  <c r="H41"/>
  <c r="H48" s="1"/>
  <c r="J41"/>
  <c r="J48" s="1"/>
  <c r="D42"/>
  <c r="D49" s="1"/>
  <c r="F42"/>
  <c r="F49" s="1"/>
  <c r="H42"/>
  <c r="H49" s="1"/>
  <c r="D43"/>
  <c r="D50" s="1"/>
  <c r="F43"/>
  <c r="F50" s="1"/>
  <c r="H43"/>
  <c r="H50" s="1"/>
  <c r="K3"/>
  <c r="K22" s="1"/>
  <c r="E39"/>
  <c r="E46" s="1"/>
  <c r="G39"/>
  <c r="G46" s="1"/>
  <c r="E40"/>
  <c r="E47" s="1"/>
  <c r="G40"/>
  <c r="G47" s="1"/>
  <c r="E41"/>
  <c r="E48" s="1"/>
  <c r="G41"/>
  <c r="G48" s="1"/>
  <c r="E42"/>
  <c r="E49" s="1"/>
  <c r="G42"/>
  <c r="G49" s="1"/>
  <c r="E43"/>
  <c r="E50" s="1"/>
  <c r="G43"/>
  <c r="G50" s="1"/>
  <c r="J43"/>
  <c r="J50" s="1"/>
  <c r="K25" i="1" l="1"/>
  <c r="K32" s="1"/>
  <c r="K58" i="2"/>
  <c r="K57"/>
  <c r="K56"/>
  <c r="K55"/>
  <c r="K54"/>
  <c r="K53"/>
  <c r="H57"/>
  <c r="H56"/>
  <c r="H55"/>
  <c r="H54"/>
  <c r="H53"/>
  <c r="D53"/>
  <c r="D55"/>
  <c r="D57"/>
  <c r="J57"/>
  <c r="J56"/>
  <c r="J55"/>
  <c r="J54"/>
  <c r="J53"/>
  <c r="E58"/>
  <c r="E57"/>
  <c r="E56"/>
  <c r="E55"/>
  <c r="E54"/>
  <c r="E53"/>
  <c r="D54"/>
  <c r="D56"/>
  <c r="K44"/>
  <c r="K51" s="1"/>
  <c r="K43"/>
  <c r="K50" s="1"/>
  <c r="K42"/>
  <c r="K49" s="1"/>
  <c r="K41"/>
  <c r="K48" s="1"/>
  <c r="K40"/>
  <c r="K47" s="1"/>
  <c r="K39"/>
  <c r="K46" s="1"/>
</calcChain>
</file>

<file path=xl/sharedStrings.xml><?xml version="1.0" encoding="utf-8"?>
<sst xmlns="http://schemas.openxmlformats.org/spreadsheetml/2006/main" count="268" uniqueCount="72">
  <si>
    <t>VALUTAZIONE DI UNA PROVA DI MATEMATICA DEL PRIMO ANNO</t>
  </si>
  <si>
    <t>N</t>
  </si>
  <si>
    <t>COGNOME E NOME</t>
  </si>
  <si>
    <t>Guliusci Giulia</t>
  </si>
  <si>
    <t>Magalhaes Joao Paulo</t>
  </si>
  <si>
    <t>Velia Claudia</t>
  </si>
  <si>
    <t>Cuteri Sara</t>
  </si>
  <si>
    <t>Massa Anomino</t>
  </si>
  <si>
    <t>Menoufy Sara</t>
  </si>
  <si>
    <t>Bottoni Gianluca</t>
  </si>
  <si>
    <t>Borrozzino Aurora</t>
  </si>
  <si>
    <t>Husanu Giorgiana</t>
  </si>
  <si>
    <t>Cursio Selene</t>
  </si>
  <si>
    <t>Colondri Giada</t>
  </si>
  <si>
    <t>Hodea Catalin</t>
  </si>
  <si>
    <t>Medda Anonimo</t>
  </si>
  <si>
    <t>Migliore Carlotta</t>
  </si>
  <si>
    <t>fila A/B</t>
  </si>
  <si>
    <t>B</t>
  </si>
  <si>
    <t>A</t>
  </si>
  <si>
    <t>ES. 1</t>
  </si>
  <si>
    <t>ES. 2</t>
  </si>
  <si>
    <t>ES. 3</t>
  </si>
  <si>
    <t>ES. 4</t>
  </si>
  <si>
    <t>ES. 5</t>
  </si>
  <si>
    <t>ES. 6</t>
  </si>
  <si>
    <t>ES. 7</t>
  </si>
  <si>
    <t>TOTALE</t>
  </si>
  <si>
    <t>VOTO</t>
  </si>
  <si>
    <t>7-</t>
  </si>
  <si>
    <t>5-</t>
  </si>
  <si>
    <t>6+</t>
  </si>
  <si>
    <t>6</t>
  </si>
  <si>
    <t>Agbogan Allen</t>
  </si>
  <si>
    <t>Di Bella Silvia</t>
  </si>
  <si>
    <t>9-</t>
  </si>
  <si>
    <t>4</t>
  </si>
  <si>
    <t>5e1/2</t>
  </si>
  <si>
    <t>6e1/2</t>
  </si>
  <si>
    <t>2+</t>
  </si>
  <si>
    <t>4e1/2</t>
  </si>
  <si>
    <t>5+</t>
  </si>
  <si>
    <t>Punteggio Massimo</t>
  </si>
  <si>
    <t>3/4</t>
  </si>
  <si>
    <t>3e1/2</t>
  </si>
  <si>
    <t>media</t>
  </si>
  <si>
    <t>moda</t>
  </si>
  <si>
    <t>mediana</t>
  </si>
  <si>
    <t>deviazione standard</t>
  </si>
  <si>
    <t>massimo</t>
  </si>
  <si>
    <t>minimo</t>
  </si>
  <si>
    <t>statistica assoluta</t>
  </si>
  <si>
    <t>statistica percentuale</t>
  </si>
  <si>
    <t>NOTE</t>
  </si>
  <si>
    <t>VERIFICA</t>
  </si>
  <si>
    <t>Carenze di base molto gravi</t>
  </si>
  <si>
    <t>LEGENDA</t>
  </si>
  <si>
    <t>Carenze di calcolo algebrico</t>
  </si>
  <si>
    <t>Carenze algebriche sui binomi</t>
  </si>
  <si>
    <t>Numero progressivo di identificazione</t>
  </si>
  <si>
    <t>frequenze assolute</t>
  </si>
  <si>
    <t>frequenze relative</t>
  </si>
  <si>
    <t>classi di voti</t>
  </si>
  <si>
    <t>Classe</t>
  </si>
  <si>
    <t>Altro</t>
  </si>
  <si>
    <t>Frequenza</t>
  </si>
  <si>
    <t>TOTALE +1</t>
  </si>
  <si>
    <t>Risultati generali (in forma anonima)</t>
  </si>
  <si>
    <t>Esercizio</t>
  </si>
  <si>
    <t>Indice di difficoltà</t>
  </si>
  <si>
    <t>Indice di selettività</t>
  </si>
  <si>
    <t>Potere discriminante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</si>
</sst>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164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0" fontId="0" fillId="2" borderId="0" xfId="0" applyFill="1"/>
    <xf numFmtId="0" fontId="0" fillId="2" borderId="0" xfId="0" applyFill="1" applyBorder="1"/>
    <xf numFmtId="0" fontId="0" fillId="2" borderId="2" xfId="0" applyFill="1" applyBorder="1"/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4" xfId="0" applyBorder="1"/>
    <xf numFmtId="0" fontId="0" fillId="0" borderId="6" xfId="0" applyBorder="1" applyAlignment="1">
      <alignment horizontal="center"/>
    </xf>
    <xf numFmtId="49" fontId="0" fillId="0" borderId="7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/>
    <xf numFmtId="0" fontId="0" fillId="0" borderId="9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10" fontId="0" fillId="0" borderId="1" xfId="0" applyNumberFormat="1" applyBorder="1" applyAlignment="1">
      <alignment horizontal="center"/>
    </xf>
    <xf numFmtId="10" fontId="4" fillId="0" borderId="1" xfId="0" applyNumberFormat="1" applyFont="1" applyBorder="1" applyAlignment="1">
      <alignment horizontal="center"/>
    </xf>
    <xf numFmtId="10" fontId="2" fillId="0" borderId="4" xfId="0" applyNumberFormat="1" applyFont="1" applyBorder="1" applyAlignment="1">
      <alignment horizontal="center"/>
    </xf>
    <xf numFmtId="10" fontId="0" fillId="0" borderId="4" xfId="0" applyNumberFormat="1" applyBorder="1" applyAlignment="1">
      <alignment horizontal="center"/>
    </xf>
    <xf numFmtId="10" fontId="4" fillId="0" borderId="4" xfId="0" applyNumberFormat="1" applyFont="1" applyBorder="1" applyAlignment="1">
      <alignment horizontal="center"/>
    </xf>
    <xf numFmtId="10" fontId="2" fillId="2" borderId="5" xfId="0" applyNumberFormat="1" applyFont="1" applyFill="1" applyBorder="1" applyAlignment="1">
      <alignment horizontal="center"/>
    </xf>
    <xf numFmtId="10" fontId="0" fillId="0" borderId="7" xfId="0" applyNumberFormat="1" applyBorder="1" applyAlignment="1">
      <alignment horizontal="center"/>
    </xf>
    <xf numFmtId="10" fontId="0" fillId="0" borderId="9" xfId="0" applyNumberFormat="1" applyBorder="1" applyAlignment="1">
      <alignment horizontal="center"/>
    </xf>
    <xf numFmtId="10" fontId="0" fillId="0" borderId="10" xfId="0" applyNumberFormat="1" applyBorder="1" applyAlignment="1">
      <alignment horizontal="center"/>
    </xf>
    <xf numFmtId="0" fontId="0" fillId="0" borderId="16" xfId="0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0" fillId="0" borderId="19" xfId="0" applyNumberFormat="1" applyBorder="1" applyAlignment="1">
      <alignment horizontal="center"/>
    </xf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0" xfId="0" applyFill="1" applyBorder="1" applyAlignment="1">
      <alignment horizontal="center"/>
    </xf>
    <xf numFmtId="10" fontId="0" fillId="0" borderId="12" xfId="0" applyNumberFormat="1" applyBorder="1" applyAlignment="1">
      <alignment horizontal="center"/>
    </xf>
    <xf numFmtId="10" fontId="2" fillId="2" borderId="4" xfId="0" applyNumberFormat="1" applyFont="1" applyFill="1" applyBorder="1" applyAlignment="1">
      <alignment horizontal="center"/>
    </xf>
    <xf numFmtId="10" fontId="2" fillId="0" borderId="12" xfId="0" applyNumberFormat="1" applyFont="1" applyBorder="1" applyAlignment="1">
      <alignment horizontal="center"/>
    </xf>
    <xf numFmtId="10" fontId="2" fillId="2" borderId="12" xfId="0" applyNumberFormat="1" applyFont="1" applyFill="1" applyBorder="1" applyAlignment="1">
      <alignment horizontal="center"/>
    </xf>
    <xf numFmtId="0" fontId="0" fillId="2" borderId="1" xfId="0" applyFill="1" applyBorder="1"/>
    <xf numFmtId="0" fontId="0" fillId="0" borderId="3" xfId="0" applyBorder="1" applyAlignment="1">
      <alignment horizontal="center" vertical="center" textRotation="90"/>
    </xf>
    <xf numFmtId="0" fontId="0" fillId="0" borderId="6" xfId="0" applyBorder="1" applyAlignment="1">
      <alignment horizontal="center" vertical="center" textRotation="90"/>
    </xf>
    <xf numFmtId="0" fontId="0" fillId="0" borderId="8" xfId="0" applyBorder="1" applyAlignment="1">
      <alignment horizontal="center" vertical="center" textRotation="90"/>
    </xf>
    <xf numFmtId="0" fontId="3" fillId="0" borderId="3" xfId="0" applyFont="1" applyBorder="1" applyAlignment="1">
      <alignment horizontal="center" vertical="center" textRotation="90"/>
    </xf>
    <xf numFmtId="0" fontId="3" fillId="0" borderId="6" xfId="0" applyFont="1" applyBorder="1" applyAlignment="1">
      <alignment horizontal="center" vertical="center" textRotation="90"/>
    </xf>
    <xf numFmtId="0" fontId="3" fillId="0" borderId="8" xfId="0" applyFont="1" applyBorder="1" applyAlignment="1">
      <alignment horizontal="center" vertical="center" textRotation="90"/>
    </xf>
    <xf numFmtId="0" fontId="0" fillId="3" borderId="6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49" fontId="0" fillId="3" borderId="7" xfId="0" applyNumberFormat="1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164" fontId="0" fillId="3" borderId="9" xfId="0" applyNumberFormat="1" applyFill="1" applyBorder="1" applyAlignment="1">
      <alignment horizontal="center"/>
    </xf>
    <xf numFmtId="49" fontId="0" fillId="3" borderId="10" xfId="0" applyNumberFormat="1" applyFill="1" applyBorder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/>
    </xf>
    <xf numFmtId="2" fontId="0" fillId="0" borderId="0" xfId="0" applyNumberFormat="1" applyFill="1" applyBorder="1" applyAlignment="1"/>
    <xf numFmtId="0" fontId="0" fillId="0" borderId="0" xfId="0" applyFill="1" applyBorder="1" applyAlignment="1"/>
    <xf numFmtId="0" fontId="0" fillId="0" borderId="24" xfId="0" applyFill="1" applyBorder="1" applyAlignment="1"/>
    <xf numFmtId="0" fontId="5" fillId="0" borderId="25" xfId="0" applyFont="1" applyFill="1" applyBorder="1" applyAlignment="1">
      <alignment horizontal="center"/>
    </xf>
    <xf numFmtId="164" fontId="0" fillId="0" borderId="0" xfId="0" applyNumberFormat="1"/>
    <xf numFmtId="0" fontId="0" fillId="0" borderId="0" xfId="0" applyFill="1"/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 vertical="center" textRotation="90"/>
    </xf>
    <xf numFmtId="0" fontId="0" fillId="0" borderId="28" xfId="0" applyBorder="1" applyAlignment="1">
      <alignment horizontal="center" vertical="center" textRotation="90"/>
    </xf>
    <xf numFmtId="0" fontId="0" fillId="0" borderId="29" xfId="0" applyBorder="1" applyAlignment="1">
      <alignment horizontal="center" vertical="center" textRotation="90"/>
    </xf>
    <xf numFmtId="0" fontId="1" fillId="3" borderId="9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title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Foglio2!$B$1</c:f>
              <c:strCache>
                <c:ptCount val="1"/>
                <c:pt idx="0">
                  <c:v>Frequenza</c:v>
                </c:pt>
              </c:strCache>
            </c:strRef>
          </c:tx>
          <c:cat>
            <c:strRef>
              <c:f>Foglio2!$A$2:$A$11</c:f>
              <c:strCache>
                <c:ptCount val="10"/>
                <c:pt idx="0">
                  <c:v>2,90</c:v>
                </c:pt>
                <c:pt idx="1">
                  <c:v>3,90</c:v>
                </c:pt>
                <c:pt idx="2">
                  <c:v>4,90</c:v>
                </c:pt>
                <c:pt idx="3">
                  <c:v>5,90</c:v>
                </c:pt>
                <c:pt idx="4">
                  <c:v>6,90</c:v>
                </c:pt>
                <c:pt idx="5">
                  <c:v>7,90</c:v>
                </c:pt>
                <c:pt idx="6">
                  <c:v>8,90</c:v>
                </c:pt>
                <c:pt idx="7">
                  <c:v>9,90</c:v>
                </c:pt>
                <c:pt idx="8">
                  <c:v>10,00</c:v>
                </c:pt>
                <c:pt idx="9">
                  <c:v>Altro</c:v>
                </c:pt>
              </c:strCache>
            </c:strRef>
          </c:cat>
          <c:val>
            <c:numRef>
              <c:f>Foglio2!$B$2:$B$11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3</c:v>
                </c:pt>
                <c:pt idx="4">
                  <c:v>5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axId val="87602304"/>
        <c:axId val="87603840"/>
      </c:barChart>
      <c:catAx>
        <c:axId val="87602304"/>
        <c:scaling>
          <c:orientation val="minMax"/>
        </c:scaling>
        <c:axPos val="b"/>
        <c:tickLblPos val="nextTo"/>
        <c:crossAx val="87603840"/>
        <c:crosses val="autoZero"/>
        <c:auto val="1"/>
        <c:lblAlgn val="ctr"/>
        <c:lblOffset val="100"/>
      </c:catAx>
      <c:valAx>
        <c:axId val="87603840"/>
        <c:scaling>
          <c:orientation val="minMax"/>
        </c:scaling>
        <c:axPos val="l"/>
        <c:majorGridlines/>
        <c:numFmt formatCode="General" sourceLinked="1"/>
        <c:tickLblPos val="nextTo"/>
        <c:crossAx val="8760230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title>
      <c:layout/>
    </c:title>
    <c:plotArea>
      <c:layout/>
      <c:barChart>
        <c:barDir val="col"/>
        <c:grouping val="clustered"/>
        <c:ser>
          <c:idx val="1"/>
          <c:order val="0"/>
          <c:tx>
            <c:strRef>
              <c:f>completo!$R$21</c:f>
              <c:strCache>
                <c:ptCount val="1"/>
                <c:pt idx="0">
                  <c:v>Indice di difficoltà</c:v>
                </c:pt>
              </c:strCache>
            </c:strRef>
          </c:tx>
          <c:val>
            <c:numRef>
              <c:f>completo!$R$22:$R$28</c:f>
              <c:numCache>
                <c:formatCode>General</c:formatCode>
                <c:ptCount val="7"/>
                <c:pt idx="0">
                  <c:v>0.61249999999999993</c:v>
                </c:pt>
                <c:pt idx="1">
                  <c:v>0.4375</c:v>
                </c:pt>
                <c:pt idx="2">
                  <c:v>0.69374999999999998</c:v>
                </c:pt>
                <c:pt idx="3" formatCode="0.0">
                  <c:v>0.40625000000000011</c:v>
                </c:pt>
                <c:pt idx="4">
                  <c:v>0.3</c:v>
                </c:pt>
                <c:pt idx="5">
                  <c:v>0.79687499999999989</c:v>
                </c:pt>
                <c:pt idx="6">
                  <c:v>0.24305555555555555</c:v>
                </c:pt>
              </c:numCache>
            </c:numRef>
          </c:val>
        </c:ser>
        <c:axId val="118254592"/>
        <c:axId val="118515584"/>
      </c:barChart>
      <c:catAx>
        <c:axId val="118254592"/>
        <c:scaling>
          <c:orientation val="minMax"/>
        </c:scaling>
        <c:axPos val="b"/>
        <c:tickLblPos val="nextTo"/>
        <c:crossAx val="118515584"/>
        <c:crosses val="autoZero"/>
        <c:auto val="1"/>
        <c:lblAlgn val="ctr"/>
        <c:lblOffset val="100"/>
      </c:catAx>
      <c:valAx>
        <c:axId val="118515584"/>
        <c:scaling>
          <c:orientation val="minMax"/>
        </c:scaling>
        <c:axPos val="l"/>
        <c:majorGridlines/>
        <c:numFmt formatCode="General" sourceLinked="1"/>
        <c:tickLblPos val="nextTo"/>
        <c:crossAx val="11825459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title>
      <c:layout>
        <c:manualLayout>
          <c:xMode val="edge"/>
          <c:yMode val="edge"/>
          <c:x val="0.29233333333333333"/>
          <c:y val="1.853281402540017E-2"/>
        </c:manualLayout>
      </c:layout>
    </c:title>
    <c:plotArea>
      <c:layout/>
      <c:barChart>
        <c:barDir val="col"/>
        <c:grouping val="clustered"/>
        <c:ser>
          <c:idx val="2"/>
          <c:order val="0"/>
          <c:tx>
            <c:strRef>
              <c:f>completo!$S$21</c:f>
              <c:strCache>
                <c:ptCount val="1"/>
                <c:pt idx="0">
                  <c:v>Potere discriminante</c:v>
                </c:pt>
              </c:strCache>
            </c:strRef>
          </c:tx>
          <c:val>
            <c:numRef>
              <c:f>completo!$S$22:$S$28</c:f>
              <c:numCache>
                <c:formatCode>General</c:formatCode>
                <c:ptCount val="7"/>
                <c:pt idx="0">
                  <c:v>0.609375</c:v>
                </c:pt>
                <c:pt idx="1">
                  <c:v>0.984375</c:v>
                </c:pt>
                <c:pt idx="2">
                  <c:v>0.75</c:v>
                </c:pt>
                <c:pt idx="3">
                  <c:v>0.984375</c:v>
                </c:pt>
                <c:pt idx="4">
                  <c:v>0.75</c:v>
                </c:pt>
                <c:pt idx="5">
                  <c:v>0.234375</c:v>
                </c:pt>
                <c:pt idx="6">
                  <c:v>0.4375</c:v>
                </c:pt>
              </c:numCache>
            </c:numRef>
          </c:val>
        </c:ser>
        <c:axId val="133053824"/>
        <c:axId val="151883136"/>
      </c:barChart>
      <c:catAx>
        <c:axId val="133053824"/>
        <c:scaling>
          <c:orientation val="minMax"/>
        </c:scaling>
        <c:axPos val="b"/>
        <c:tickLblPos val="nextTo"/>
        <c:crossAx val="151883136"/>
        <c:crosses val="autoZero"/>
        <c:auto val="1"/>
        <c:lblAlgn val="ctr"/>
        <c:lblOffset val="100"/>
      </c:catAx>
      <c:valAx>
        <c:axId val="151883136"/>
        <c:scaling>
          <c:orientation val="minMax"/>
        </c:scaling>
        <c:axPos val="l"/>
        <c:majorGridlines/>
        <c:numFmt formatCode="General" sourceLinked="1"/>
        <c:tickLblPos val="nextTo"/>
        <c:crossAx val="13305382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title>
      <c:layout>
        <c:manualLayout>
          <c:xMode val="edge"/>
          <c:yMode val="edge"/>
          <c:x val="0.2951111111111111"/>
          <c:y val="2.7799221038100255E-2"/>
        </c:manualLayout>
      </c:layout>
    </c:title>
    <c:plotArea>
      <c:layout/>
      <c:barChart>
        <c:barDir val="col"/>
        <c:grouping val="clustered"/>
        <c:ser>
          <c:idx val="3"/>
          <c:order val="0"/>
          <c:tx>
            <c:strRef>
              <c:f>completo!$T$21</c:f>
              <c:strCache>
                <c:ptCount val="1"/>
                <c:pt idx="0">
                  <c:v>Indice di selettività</c:v>
                </c:pt>
              </c:strCache>
            </c:strRef>
          </c:tx>
          <c:val>
            <c:numRef>
              <c:f>completo!$T$22:$T$28</c:f>
              <c:numCache>
                <c:formatCode>General</c:formatCode>
                <c:ptCount val="7"/>
                <c:pt idx="0">
                  <c:v>0.6</c:v>
                </c:pt>
                <c:pt idx="1">
                  <c:v>0.8</c:v>
                </c:pt>
                <c:pt idx="2">
                  <c:v>0.4</c:v>
                </c:pt>
                <c:pt idx="3">
                  <c:v>0.6</c:v>
                </c:pt>
                <c:pt idx="4">
                  <c:v>0.6</c:v>
                </c:pt>
                <c:pt idx="5">
                  <c:v>0</c:v>
                </c:pt>
                <c:pt idx="6">
                  <c:v>0.4</c:v>
                </c:pt>
              </c:numCache>
            </c:numRef>
          </c:val>
        </c:ser>
        <c:axId val="133098112"/>
        <c:axId val="134680960"/>
      </c:barChart>
      <c:catAx>
        <c:axId val="133098112"/>
        <c:scaling>
          <c:orientation val="minMax"/>
        </c:scaling>
        <c:axPos val="b"/>
        <c:tickLblPos val="nextTo"/>
        <c:crossAx val="134680960"/>
        <c:crosses val="autoZero"/>
        <c:auto val="1"/>
        <c:lblAlgn val="ctr"/>
        <c:lblOffset val="100"/>
      </c:catAx>
      <c:valAx>
        <c:axId val="134680960"/>
        <c:scaling>
          <c:orientation val="minMax"/>
        </c:scaling>
        <c:axPos val="l"/>
        <c:majorGridlines/>
        <c:numFmt formatCode="General" sourceLinked="1"/>
        <c:tickLblPos val="nextTo"/>
        <c:crossAx val="13309811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276225</xdr:colOff>
      <xdr:row>8</xdr:row>
      <xdr:rowOff>66675</xdr:rowOff>
    </xdr:from>
    <xdr:to>
      <xdr:col>17</xdr:col>
      <xdr:colOff>581025</xdr:colOff>
      <xdr:row>22</xdr:row>
      <xdr:rowOff>133350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264583</xdr:colOff>
      <xdr:row>29</xdr:row>
      <xdr:rowOff>52916</xdr:rowOff>
    </xdr:from>
    <xdr:to>
      <xdr:col>17</xdr:col>
      <xdr:colOff>582083</xdr:colOff>
      <xdr:row>65</xdr:row>
      <xdr:rowOff>105833</xdr:rowOff>
    </xdr:to>
    <xdr:graphicFrame macro="">
      <xdr:nvGraphicFramePr>
        <xdr:cNvPr id="3" name="Gra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74083</xdr:colOff>
      <xdr:row>29</xdr:row>
      <xdr:rowOff>74084</xdr:rowOff>
    </xdr:from>
    <xdr:to>
      <xdr:col>23</xdr:col>
      <xdr:colOff>306917</xdr:colOff>
      <xdr:row>65</xdr:row>
      <xdr:rowOff>127001</xdr:rowOff>
    </xdr:to>
    <xdr:graphicFrame macro="">
      <xdr:nvGraphicFramePr>
        <xdr:cNvPr id="5" name="Gra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677333</xdr:colOff>
      <xdr:row>4</xdr:row>
      <xdr:rowOff>52916</xdr:rowOff>
    </xdr:from>
    <xdr:to>
      <xdr:col>26</xdr:col>
      <xdr:colOff>264583</xdr:colOff>
      <xdr:row>18</xdr:row>
      <xdr:rowOff>116417</xdr:rowOff>
    </xdr:to>
    <xdr:graphicFrame macro="">
      <xdr:nvGraphicFramePr>
        <xdr:cNvPr id="6" name="Grafic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1"/>
  <sheetViews>
    <sheetView workbookViewId="0">
      <selection activeCell="A2" sqref="A2"/>
    </sheetView>
  </sheetViews>
  <sheetFormatPr defaultRowHeight="15"/>
  <sheetData>
    <row r="1" spans="1:2">
      <c r="A1" s="73" t="s">
        <v>63</v>
      </c>
      <c r="B1" s="73" t="s">
        <v>65</v>
      </c>
    </row>
    <row r="2" spans="1:2">
      <c r="A2" s="70">
        <v>2.9</v>
      </c>
      <c r="B2" s="71">
        <v>3</v>
      </c>
    </row>
    <row r="3" spans="1:2">
      <c r="A3" s="70">
        <v>3.9</v>
      </c>
      <c r="B3" s="71">
        <v>3</v>
      </c>
    </row>
    <row r="4" spans="1:2">
      <c r="A4" s="70">
        <v>4.9000000000000004</v>
      </c>
      <c r="B4" s="71">
        <v>4</v>
      </c>
    </row>
    <row r="5" spans="1:2">
      <c r="A5" s="70">
        <v>5.9</v>
      </c>
      <c r="B5" s="71">
        <v>5</v>
      </c>
    </row>
    <row r="6" spans="1:2">
      <c r="A6" s="70">
        <v>6.9</v>
      </c>
      <c r="B6" s="71">
        <v>0</v>
      </c>
    </row>
    <row r="7" spans="1:2">
      <c r="A7" s="70">
        <v>7.9</v>
      </c>
      <c r="B7" s="71">
        <v>1</v>
      </c>
    </row>
    <row r="8" spans="1:2">
      <c r="A8" s="70">
        <v>8.9</v>
      </c>
      <c r="B8" s="71">
        <v>0</v>
      </c>
    </row>
    <row r="9" spans="1:2">
      <c r="A9" s="70">
        <v>9.9</v>
      </c>
      <c r="B9" s="71">
        <v>0</v>
      </c>
    </row>
    <row r="10" spans="1:2">
      <c r="A10" s="70">
        <v>10</v>
      </c>
      <c r="B10" s="71">
        <v>0</v>
      </c>
    </row>
    <row r="11" spans="1:2" ht="15.75" thickBot="1">
      <c r="A11" s="72" t="s">
        <v>64</v>
      </c>
      <c r="B11" s="72">
        <v>0</v>
      </c>
    </row>
  </sheetData>
  <sortState ref="A2:A10">
    <sortCondition ref="A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1"/>
  <sheetViews>
    <sheetView workbookViewId="0">
      <selection activeCell="A15" sqref="A15"/>
    </sheetView>
  </sheetViews>
  <sheetFormatPr defaultRowHeight="15"/>
  <sheetData>
    <row r="1" spans="1:2">
      <c r="A1" s="73" t="s">
        <v>63</v>
      </c>
      <c r="B1" s="73" t="s">
        <v>65</v>
      </c>
    </row>
    <row r="2" spans="1:2">
      <c r="A2" s="70">
        <v>2.9</v>
      </c>
      <c r="B2" s="71">
        <v>1</v>
      </c>
    </row>
    <row r="3" spans="1:2">
      <c r="A3" s="70">
        <v>3.9</v>
      </c>
      <c r="B3" s="71">
        <v>2</v>
      </c>
    </row>
    <row r="4" spans="1:2">
      <c r="A4" s="70">
        <v>4.9000000000000004</v>
      </c>
      <c r="B4" s="71">
        <v>4</v>
      </c>
    </row>
    <row r="5" spans="1:2">
      <c r="A5" s="70">
        <v>5.9</v>
      </c>
      <c r="B5" s="71">
        <v>3</v>
      </c>
    </row>
    <row r="6" spans="1:2">
      <c r="A6" s="70">
        <v>6.9</v>
      </c>
      <c r="B6" s="71">
        <v>5</v>
      </c>
    </row>
    <row r="7" spans="1:2">
      <c r="A7" s="70">
        <v>7.9</v>
      </c>
      <c r="B7" s="71">
        <v>0</v>
      </c>
    </row>
    <row r="8" spans="1:2">
      <c r="A8" s="70">
        <v>8.9</v>
      </c>
      <c r="B8" s="71">
        <v>1</v>
      </c>
    </row>
    <row r="9" spans="1:2">
      <c r="A9" s="70">
        <v>9.9</v>
      </c>
      <c r="B9" s="71">
        <v>0</v>
      </c>
    </row>
    <row r="10" spans="1:2">
      <c r="A10" s="70">
        <v>10</v>
      </c>
      <c r="B10" s="71">
        <v>0</v>
      </c>
    </row>
    <row r="11" spans="1:2" ht="15.75" thickBot="1">
      <c r="A11" s="72" t="s">
        <v>64</v>
      </c>
      <c r="B11" s="72">
        <v>0</v>
      </c>
    </row>
  </sheetData>
  <sortState ref="A2:A10">
    <sortCondition ref="A2"/>
  </sortState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1"/>
  <sheetViews>
    <sheetView tabSelected="1" topLeftCell="B1" zoomScale="90" zoomScaleNormal="90" workbookViewId="0">
      <selection activeCell="Q3" sqref="Q3"/>
    </sheetView>
  </sheetViews>
  <sheetFormatPr defaultRowHeight="15"/>
  <cols>
    <col min="1" max="1" width="34.7109375" customWidth="1"/>
    <col min="2" max="2" width="25.140625" customWidth="1"/>
    <col min="3" max="3" width="7.85546875" customWidth="1"/>
    <col min="17" max="17" width="17.7109375" customWidth="1"/>
    <col min="18" max="18" width="18" customWidth="1"/>
    <col min="19" max="19" width="19.42578125" customWidth="1"/>
    <col min="20" max="20" width="19.5703125" bestFit="1" customWidth="1"/>
  </cols>
  <sheetData>
    <row r="1" spans="1:19" ht="15.75" thickBot="1">
      <c r="A1" t="s">
        <v>0</v>
      </c>
    </row>
    <row r="2" spans="1:19" ht="15.75" thickBot="1">
      <c r="A2" s="77" t="s">
        <v>67</v>
      </c>
      <c r="B2" s="22" t="s">
        <v>59</v>
      </c>
      <c r="C2" s="23" t="s">
        <v>17</v>
      </c>
      <c r="D2" s="24" t="s">
        <v>20</v>
      </c>
      <c r="E2" s="24" t="s">
        <v>21</v>
      </c>
      <c r="F2" s="24" t="s">
        <v>22</v>
      </c>
      <c r="G2" s="24" t="s">
        <v>23</v>
      </c>
      <c r="H2" s="24" t="s">
        <v>24</v>
      </c>
      <c r="I2" s="24" t="s">
        <v>25</v>
      </c>
      <c r="J2" s="24" t="s">
        <v>26</v>
      </c>
      <c r="K2" s="40" t="s">
        <v>27</v>
      </c>
      <c r="L2" s="47" t="s">
        <v>66</v>
      </c>
      <c r="M2" s="76" t="s">
        <v>28</v>
      </c>
    </row>
    <row r="3" spans="1:19">
      <c r="A3" s="78"/>
      <c r="B3" s="17">
        <v>1</v>
      </c>
      <c r="C3" s="19" t="s">
        <v>18</v>
      </c>
      <c r="D3" s="20">
        <f>1+0.2</f>
        <v>1.2</v>
      </c>
      <c r="E3" s="20">
        <f>(0.1+0.1)+(0+0.1)+(0.1+0.1)+(0.3+0.1)</f>
        <v>0.9</v>
      </c>
      <c r="F3" s="20">
        <f>0.2+0.2+0.2+0.2+0.2</f>
        <v>1</v>
      </c>
      <c r="G3" s="20">
        <v>0.4</v>
      </c>
      <c r="H3" s="20">
        <v>1.4</v>
      </c>
      <c r="I3" s="20">
        <v>1.2</v>
      </c>
      <c r="J3" s="20">
        <v>1.8</v>
      </c>
      <c r="K3" s="20">
        <f>SUM(D3:J3)</f>
        <v>7.9</v>
      </c>
      <c r="L3" s="20">
        <f>K3+1</f>
        <v>8.9</v>
      </c>
      <c r="M3" s="21" t="s">
        <v>35</v>
      </c>
    </row>
    <row r="4" spans="1:19">
      <c r="A4" s="78"/>
      <c r="B4" s="11">
        <v>11</v>
      </c>
      <c r="C4" s="7" t="s">
        <v>18</v>
      </c>
      <c r="D4" s="8">
        <v>1.2</v>
      </c>
      <c r="E4" s="8">
        <v>0.5</v>
      </c>
      <c r="F4" s="8">
        <v>1</v>
      </c>
      <c r="G4" s="8">
        <f>0.1+0.2+0+0.2+0.2</f>
        <v>0.7</v>
      </c>
      <c r="H4" s="8">
        <v>1</v>
      </c>
      <c r="I4" s="8">
        <v>0.9</v>
      </c>
      <c r="J4" s="8">
        <v>0.6</v>
      </c>
      <c r="K4" s="8">
        <f>SUM(D4:J4)</f>
        <v>5.9</v>
      </c>
      <c r="L4" s="8">
        <f>K4+1</f>
        <v>6.9</v>
      </c>
      <c r="M4" s="12" t="s">
        <v>29</v>
      </c>
    </row>
    <row r="5" spans="1:19">
      <c r="A5" s="78"/>
      <c r="B5" s="11">
        <v>2</v>
      </c>
      <c r="C5" s="7" t="s">
        <v>19</v>
      </c>
      <c r="D5" s="8">
        <f>0.6+0.3</f>
        <v>0.89999999999999991</v>
      </c>
      <c r="E5" s="8">
        <f>(0.1+0.1)+(0+0.1)+(0.1+0.1)+(0.3+0.1)</f>
        <v>0.9</v>
      </c>
      <c r="F5" s="8">
        <f>0.2+0.2+0.2+0.2+0</f>
        <v>0.8</v>
      </c>
      <c r="G5" s="8">
        <f>0.2+0.2+0.2+0+0</f>
        <v>0.60000000000000009</v>
      </c>
      <c r="H5" s="8">
        <f>0.3+0</f>
        <v>0.3</v>
      </c>
      <c r="I5" s="8">
        <v>0.9</v>
      </c>
      <c r="J5" s="8">
        <f>0.5+0.3+0+0.2</f>
        <v>1</v>
      </c>
      <c r="K5" s="8">
        <f>SUM(D5:J5)</f>
        <v>5.3999999999999995</v>
      </c>
      <c r="L5" s="8">
        <f>K5+1</f>
        <v>6.3999999999999995</v>
      </c>
      <c r="M5" s="12" t="s">
        <v>38</v>
      </c>
      <c r="N5" s="5"/>
    </row>
    <row r="6" spans="1:19">
      <c r="A6" s="78"/>
      <c r="B6" s="11">
        <v>13</v>
      </c>
      <c r="C6" s="7" t="s">
        <v>19</v>
      </c>
      <c r="D6" s="8">
        <f>0.7+0.3</f>
        <v>1</v>
      </c>
      <c r="E6" s="8">
        <f>0+(0+0.1)+(0.1+0.1)+(0.3+0.1)</f>
        <v>0.70000000000000007</v>
      </c>
      <c r="F6" s="8">
        <f>0.2+0.2+0.2+0+0</f>
        <v>0.60000000000000009</v>
      </c>
      <c r="G6" s="8">
        <f>0+0.2+0.2+0+0.2</f>
        <v>0.60000000000000009</v>
      </c>
      <c r="H6" s="8">
        <f>0.7+0.7+0.1</f>
        <v>1.5</v>
      </c>
      <c r="I6" s="8">
        <v>0.9</v>
      </c>
      <c r="J6" s="8">
        <v>0</v>
      </c>
      <c r="K6" s="8">
        <f>SUM(D6:J6)</f>
        <v>5.3000000000000007</v>
      </c>
      <c r="L6" s="8">
        <f>K6+1</f>
        <v>6.3000000000000007</v>
      </c>
      <c r="M6" s="12" t="s">
        <v>31</v>
      </c>
      <c r="Q6" s="67" t="s">
        <v>62</v>
      </c>
      <c r="R6" s="66" t="s">
        <v>60</v>
      </c>
      <c r="S6" t="s">
        <v>61</v>
      </c>
    </row>
    <row r="7" spans="1:19">
      <c r="A7" s="78"/>
      <c r="B7" s="11">
        <v>6</v>
      </c>
      <c r="C7" s="7" t="s">
        <v>18</v>
      </c>
      <c r="D7" s="8">
        <f>0.9+0.5</f>
        <v>1.4</v>
      </c>
      <c r="E7" s="8">
        <f>(0+0)+(0.1+0)+(0.1+0)+(0.3+0.1)</f>
        <v>0.60000000000000009</v>
      </c>
      <c r="F7" s="8">
        <f>0.2+0.2+0.2+0.2+0.2</f>
        <v>1</v>
      </c>
      <c r="G7" s="8">
        <f>(0.1+0+0.2+0.2+0.1)</f>
        <v>0.6</v>
      </c>
      <c r="H7" s="8">
        <f>0+0.7</f>
        <v>0.7</v>
      </c>
      <c r="I7" s="8">
        <v>0.9</v>
      </c>
      <c r="J7" s="8">
        <v>0</v>
      </c>
      <c r="K7" s="8">
        <f>SUM(D7:J7)</f>
        <v>5.2</v>
      </c>
      <c r="L7" s="8">
        <f>K7+1</f>
        <v>6.2</v>
      </c>
      <c r="M7" s="12" t="s">
        <v>32</v>
      </c>
      <c r="N7" s="4"/>
      <c r="Q7" s="68">
        <v>2.9</v>
      </c>
      <c r="R7">
        <v>1</v>
      </c>
      <c r="S7">
        <f>R7/16</f>
        <v>6.25E-2</v>
      </c>
    </row>
    <row r="8" spans="1:19">
      <c r="A8" s="78"/>
      <c r="B8" s="11">
        <v>4</v>
      </c>
      <c r="C8" s="7" t="s">
        <v>19</v>
      </c>
      <c r="D8" s="8">
        <f>0.6+0.3</f>
        <v>0.89999999999999991</v>
      </c>
      <c r="E8" s="8">
        <f>0.1+0.1+0+0.1+0.1+0.1+0+0.1</f>
        <v>0.6</v>
      </c>
      <c r="F8" s="8">
        <f>0.2+0.2+0.2+0+0.2</f>
        <v>0.8</v>
      </c>
      <c r="G8" s="8">
        <f>0.2+0.2+0.2+0.1+0</f>
        <v>0.70000000000000007</v>
      </c>
      <c r="H8" s="8">
        <f>0.3+0</f>
        <v>0.3</v>
      </c>
      <c r="I8" s="8">
        <v>1.2</v>
      </c>
      <c r="J8" s="8">
        <f>0.5+0+0+0</f>
        <v>0.5</v>
      </c>
      <c r="K8" s="8">
        <f>SUM(D8:J8)</f>
        <v>5</v>
      </c>
      <c r="L8" s="8">
        <f>K8+1</f>
        <v>6</v>
      </c>
      <c r="M8" s="12" t="s">
        <v>32</v>
      </c>
      <c r="N8" s="3"/>
      <c r="Q8" s="68">
        <v>3.9</v>
      </c>
      <c r="R8">
        <v>2</v>
      </c>
      <c r="S8">
        <f t="shared" ref="S8:S15" si="0">R8/16</f>
        <v>0.125</v>
      </c>
    </row>
    <row r="9" spans="1:19">
      <c r="A9" s="78"/>
      <c r="B9" s="59">
        <v>3</v>
      </c>
      <c r="C9" s="60" t="s">
        <v>19</v>
      </c>
      <c r="D9" s="61">
        <f>0.7+0.5</f>
        <v>1.2</v>
      </c>
      <c r="E9" s="61">
        <f>(0.1+0.1)+(0+0.1)+(0.1+0.1)+(0+0.1)</f>
        <v>0.6</v>
      </c>
      <c r="F9" s="61">
        <f>(0.2+0.2+0.2+0.2+0)</f>
        <v>0.8</v>
      </c>
      <c r="G9" s="61">
        <f>0.2+0.2+0.2+0+0</f>
        <v>0.60000000000000009</v>
      </c>
      <c r="H9" s="61">
        <f>0+0.3+0</f>
        <v>0.3</v>
      </c>
      <c r="I9" s="61">
        <v>0.6</v>
      </c>
      <c r="J9" s="61">
        <f>0.5+0+0+0</f>
        <v>0.5</v>
      </c>
      <c r="K9" s="61">
        <f>SUM(D9:J9)</f>
        <v>4.5999999999999996</v>
      </c>
      <c r="L9" s="61">
        <f>K9+1</f>
        <v>5.6</v>
      </c>
      <c r="M9" s="62" t="s">
        <v>37</v>
      </c>
      <c r="Q9" s="69">
        <v>4.9000000000000004</v>
      </c>
      <c r="R9">
        <v>3</v>
      </c>
      <c r="S9">
        <f t="shared" si="0"/>
        <v>0.1875</v>
      </c>
    </row>
    <row r="10" spans="1:19">
      <c r="A10" s="78"/>
      <c r="B10" s="59">
        <v>14</v>
      </c>
      <c r="C10" s="60" t="s">
        <v>18</v>
      </c>
      <c r="D10" s="61">
        <f>1+0.2</f>
        <v>1.2</v>
      </c>
      <c r="E10" s="61">
        <f>(0+0.1)+(0+0.1)+0+0</f>
        <v>0.2</v>
      </c>
      <c r="F10" s="61">
        <f>0.2+0.2+0.2+0+0</f>
        <v>0.60000000000000009</v>
      </c>
      <c r="G10" s="61">
        <f>0+0.2+0+0.2+0</f>
        <v>0.4</v>
      </c>
      <c r="H10" s="61">
        <f>0.3+0.7+0</f>
        <v>1</v>
      </c>
      <c r="I10" s="61">
        <v>0.6</v>
      </c>
      <c r="J10" s="61">
        <f>0.6+0+0+0</f>
        <v>0.6</v>
      </c>
      <c r="K10" s="61">
        <f>SUM(D10:J10)</f>
        <v>4.5999999999999996</v>
      </c>
      <c r="L10" s="61">
        <f>K10+1</f>
        <v>5.6</v>
      </c>
      <c r="M10" s="62" t="s">
        <v>37</v>
      </c>
      <c r="Q10" s="69">
        <v>5.9</v>
      </c>
      <c r="R10">
        <v>4</v>
      </c>
      <c r="S10">
        <f t="shared" si="0"/>
        <v>0.25</v>
      </c>
    </row>
    <row r="11" spans="1:19">
      <c r="A11" s="78"/>
      <c r="B11" s="59">
        <v>15</v>
      </c>
      <c r="C11" s="60" t="s">
        <v>19</v>
      </c>
      <c r="D11" s="61">
        <f>0.6+0.2</f>
        <v>0.8</v>
      </c>
      <c r="E11" s="61">
        <f>(0.1+0.1)+(0+0.1)+(0+0.1)+0</f>
        <v>0.4</v>
      </c>
      <c r="F11" s="61">
        <f>0.2+0.2+0.2+0.2+0.2</f>
        <v>1</v>
      </c>
      <c r="G11" s="61">
        <f>0+0.2+0+0+0.2</f>
        <v>0.4</v>
      </c>
      <c r="H11" s="61">
        <v>0</v>
      </c>
      <c r="I11" s="61">
        <v>1.2</v>
      </c>
      <c r="J11" s="61">
        <f>0.5+0+0+0</f>
        <v>0.5</v>
      </c>
      <c r="K11" s="61">
        <f>SUM(D11:J11)</f>
        <v>4.3</v>
      </c>
      <c r="L11" s="61">
        <f>K11+1</f>
        <v>5.3</v>
      </c>
      <c r="M11" s="62" t="s">
        <v>41</v>
      </c>
      <c r="N11" s="5"/>
      <c r="Q11" s="69">
        <v>6.9</v>
      </c>
      <c r="R11">
        <v>5</v>
      </c>
      <c r="S11">
        <f t="shared" si="0"/>
        <v>0.3125</v>
      </c>
    </row>
    <row r="12" spans="1:19">
      <c r="A12" s="78"/>
      <c r="B12" s="59">
        <v>16</v>
      </c>
      <c r="C12" s="60" t="s">
        <v>18</v>
      </c>
      <c r="D12" s="61">
        <f>0.9+0.2</f>
        <v>1.1000000000000001</v>
      </c>
      <c r="E12" s="61">
        <v>0</v>
      </c>
      <c r="F12" s="61">
        <f>0.2+0.2+0.2+0.2+0</f>
        <v>0.8</v>
      </c>
      <c r="G12" s="61">
        <f>0+0.2+0+0+0.1</f>
        <v>0.30000000000000004</v>
      </c>
      <c r="H12" s="61">
        <v>0</v>
      </c>
      <c r="I12" s="61">
        <v>1.2</v>
      </c>
      <c r="J12" s="61">
        <f>0.5+0+0+0</f>
        <v>0.5</v>
      </c>
      <c r="K12" s="61">
        <f>SUM(D12:J12)</f>
        <v>3.9000000000000004</v>
      </c>
      <c r="L12" s="61">
        <f>K12+1</f>
        <v>4.9000000000000004</v>
      </c>
      <c r="M12" s="62" t="s">
        <v>30</v>
      </c>
      <c r="N12" s="5"/>
      <c r="Q12" s="69">
        <v>7.9</v>
      </c>
      <c r="R12">
        <v>0</v>
      </c>
      <c r="S12">
        <f t="shared" si="0"/>
        <v>0</v>
      </c>
    </row>
    <row r="13" spans="1:19">
      <c r="A13" s="78"/>
      <c r="B13" s="59">
        <v>5</v>
      </c>
      <c r="C13" s="60" t="s">
        <v>19</v>
      </c>
      <c r="D13" s="61">
        <f>1+0.5</f>
        <v>1.5</v>
      </c>
      <c r="E13" s="61">
        <f>(0.1+0.1)+(0+0.1)+(0+0.1)+(0+0.1)</f>
        <v>0.5</v>
      </c>
      <c r="F13" s="61">
        <f>0.1+0.1+0.2+0+0</f>
        <v>0.4</v>
      </c>
      <c r="G13" s="61">
        <f>0.2+0+0.2+0+0</f>
        <v>0.4</v>
      </c>
      <c r="H13" s="61">
        <v>0</v>
      </c>
      <c r="I13" s="61">
        <v>0.3</v>
      </c>
      <c r="J13" s="61">
        <v>0.5</v>
      </c>
      <c r="K13" s="61">
        <f>SUM(D13:J13)</f>
        <v>3.5999999999999996</v>
      </c>
      <c r="L13" s="61">
        <f>K13+1</f>
        <v>4.5999999999999996</v>
      </c>
      <c r="M13" s="62" t="s">
        <v>40</v>
      </c>
      <c r="Q13" s="69">
        <v>8.9</v>
      </c>
      <c r="R13">
        <v>1</v>
      </c>
      <c r="S13">
        <f t="shared" si="0"/>
        <v>6.25E-2</v>
      </c>
    </row>
    <row r="14" spans="1:19">
      <c r="A14" s="78"/>
      <c r="B14" s="59">
        <v>9</v>
      </c>
      <c r="C14" s="60" t="s">
        <v>19</v>
      </c>
      <c r="D14" s="61">
        <f>0.6+0.3</f>
        <v>0.89999999999999991</v>
      </c>
      <c r="E14" s="61">
        <f>(0+0.1)+(0+0.1)+(0+0.1)+(0+0.1)</f>
        <v>0.4</v>
      </c>
      <c r="F14" s="61">
        <f>0.2+0.2+0.2+0+0</f>
        <v>0.60000000000000009</v>
      </c>
      <c r="G14" s="61">
        <v>0</v>
      </c>
      <c r="H14" s="61">
        <v>0</v>
      </c>
      <c r="I14" s="61">
        <v>1.2</v>
      </c>
      <c r="J14" s="61">
        <v>0.5</v>
      </c>
      <c r="K14" s="61">
        <f>SUM(D14:J14)</f>
        <v>3.5999999999999996</v>
      </c>
      <c r="L14" s="61">
        <f>K14+1</f>
        <v>4.5999999999999996</v>
      </c>
      <c r="M14" s="62" t="s">
        <v>40</v>
      </c>
      <c r="N14" s="3"/>
      <c r="Q14" s="69">
        <v>9.9</v>
      </c>
      <c r="R14">
        <v>0</v>
      </c>
      <c r="S14">
        <f t="shared" si="0"/>
        <v>0</v>
      </c>
    </row>
    <row r="15" spans="1:19">
      <c r="A15" s="78"/>
      <c r="B15" s="59">
        <v>7</v>
      </c>
      <c r="C15" s="60" t="s">
        <v>18</v>
      </c>
      <c r="D15" s="61">
        <f>0+0.2</f>
        <v>0.2</v>
      </c>
      <c r="E15" s="61">
        <f>0+0+0+(0+0.1)</f>
        <v>0.1</v>
      </c>
      <c r="F15" s="61">
        <f>0+0+0.1+0+0</f>
        <v>0.1</v>
      </c>
      <c r="G15" s="61">
        <f>0.2+0+0.2+0.2+0.2</f>
        <v>0.8</v>
      </c>
      <c r="H15" s="61">
        <f>0.4+0.3</f>
        <v>0.7</v>
      </c>
      <c r="I15" s="61">
        <v>1.2</v>
      </c>
      <c r="J15" s="61">
        <v>0</v>
      </c>
      <c r="K15" s="61">
        <f>SUM(D15:J15)</f>
        <v>3.1</v>
      </c>
      <c r="L15" s="61">
        <f>K15+1</f>
        <v>4.0999999999999996</v>
      </c>
      <c r="M15" s="62" t="s">
        <v>36</v>
      </c>
      <c r="N15" s="5"/>
      <c r="Q15" s="69">
        <v>10</v>
      </c>
      <c r="R15">
        <v>0</v>
      </c>
      <c r="S15">
        <f t="shared" si="0"/>
        <v>0</v>
      </c>
    </row>
    <row r="16" spans="1:19">
      <c r="A16" s="78"/>
      <c r="B16" s="59">
        <v>12</v>
      </c>
      <c r="C16" s="60" t="s">
        <v>18</v>
      </c>
      <c r="D16" s="61">
        <v>1.2</v>
      </c>
      <c r="E16" s="61">
        <v>0</v>
      </c>
      <c r="F16" s="61">
        <f>0.2+0.2+0+0.2+0</f>
        <v>0.60000000000000009</v>
      </c>
      <c r="G16" s="61">
        <v>0</v>
      </c>
      <c r="H16" s="61">
        <v>0</v>
      </c>
      <c r="I16" s="61">
        <v>0.9</v>
      </c>
      <c r="J16" s="61">
        <v>0</v>
      </c>
      <c r="K16" s="61">
        <f>SUM(D16:J16)</f>
        <v>2.7</v>
      </c>
      <c r="L16" s="61">
        <f>K16+1</f>
        <v>3.7</v>
      </c>
      <c r="M16" s="62" t="s">
        <v>43</v>
      </c>
      <c r="N16" s="3"/>
    </row>
    <row r="17" spans="1:20">
      <c r="A17" s="78"/>
      <c r="B17" s="59">
        <v>8</v>
      </c>
      <c r="C17" s="60" t="s">
        <v>18</v>
      </c>
      <c r="D17" s="61">
        <v>0</v>
      </c>
      <c r="E17" s="61">
        <f>(0.1+0.1)+0+0+(0.3+0.1)</f>
        <v>0.60000000000000009</v>
      </c>
      <c r="F17" s="61">
        <f>0.2+0.2+0.2+0+0</f>
        <v>0.60000000000000009</v>
      </c>
      <c r="G17" s="61">
        <v>0</v>
      </c>
      <c r="H17" s="61">
        <v>0</v>
      </c>
      <c r="I17" s="61">
        <v>1.2</v>
      </c>
      <c r="J17" s="61">
        <v>0</v>
      </c>
      <c r="K17" s="61">
        <f>SUM(D17:J17)</f>
        <v>2.4000000000000004</v>
      </c>
      <c r="L17" s="61">
        <f>K17+1</f>
        <v>3.4000000000000004</v>
      </c>
      <c r="M17" s="62" t="s">
        <v>44</v>
      </c>
      <c r="N17" s="3"/>
    </row>
    <row r="18" spans="1:20" ht="15.75" thickBot="1">
      <c r="A18" s="79"/>
      <c r="B18" s="63">
        <v>10</v>
      </c>
      <c r="C18" s="80" t="s">
        <v>18</v>
      </c>
      <c r="D18" s="64">
        <v>0</v>
      </c>
      <c r="E18" s="64">
        <v>0</v>
      </c>
      <c r="F18" s="64">
        <f>0.2+0+0.2+0+0</f>
        <v>0.4</v>
      </c>
      <c r="G18" s="64">
        <v>0</v>
      </c>
      <c r="H18" s="64">
        <v>0</v>
      </c>
      <c r="I18" s="64">
        <v>0.9</v>
      </c>
      <c r="J18" s="64">
        <v>0</v>
      </c>
      <c r="K18" s="64">
        <f>SUM(D18:J18)</f>
        <v>1.3</v>
      </c>
      <c r="L18" s="61">
        <f>K18+1</f>
        <v>2.2999999999999998</v>
      </c>
      <c r="M18" s="65" t="s">
        <v>39</v>
      </c>
      <c r="N18" s="3"/>
    </row>
    <row r="19" spans="1:20" ht="15.75" thickBot="1">
      <c r="B19" t="s">
        <v>42</v>
      </c>
      <c r="D19" s="1">
        <v>1.5</v>
      </c>
      <c r="E19" s="1">
        <v>1</v>
      </c>
      <c r="F19" s="1">
        <v>1</v>
      </c>
      <c r="G19" s="1">
        <v>1</v>
      </c>
      <c r="H19" s="1">
        <v>1.5</v>
      </c>
      <c r="I19" s="1">
        <v>1.2</v>
      </c>
      <c r="J19" s="1">
        <v>1.8</v>
      </c>
      <c r="K19" s="1">
        <f t="shared" ref="K3:K19" si="1">SUM(D19:J19)</f>
        <v>9</v>
      </c>
      <c r="L19" s="75"/>
      <c r="M19" s="2">
        <v>10</v>
      </c>
    </row>
    <row r="20" spans="1:20" ht="15.75" thickBot="1">
      <c r="D20" s="24" t="s">
        <v>20</v>
      </c>
      <c r="E20" s="24" t="s">
        <v>21</v>
      </c>
      <c r="F20" s="24" t="s">
        <v>22</v>
      </c>
      <c r="G20" s="24" t="s">
        <v>23</v>
      </c>
      <c r="H20" s="24" t="s">
        <v>24</v>
      </c>
      <c r="I20" s="24" t="s">
        <v>25</v>
      </c>
      <c r="J20" s="24" t="s">
        <v>26</v>
      </c>
      <c r="K20" s="40" t="s">
        <v>27</v>
      </c>
    </row>
    <row r="21" spans="1:20">
      <c r="A21" s="53"/>
      <c r="B21" s="10" t="s">
        <v>45</v>
      </c>
      <c r="C21" s="10"/>
      <c r="D21" s="26">
        <f>AVERAGE(D3:D18)</f>
        <v>0.91874999999999996</v>
      </c>
      <c r="E21" s="26">
        <f t="shared" ref="E21:K21" si="2">AVERAGE(E3:E18)</f>
        <v>0.4375</v>
      </c>
      <c r="F21" s="26">
        <f t="shared" si="2"/>
        <v>0.69374999999999998</v>
      </c>
      <c r="G21" s="26">
        <f t="shared" si="2"/>
        <v>0.40625000000000011</v>
      </c>
      <c r="H21" s="26">
        <f t="shared" si="2"/>
        <v>0.44999999999999996</v>
      </c>
      <c r="I21" s="26">
        <f t="shared" si="2"/>
        <v>0.95624999999999982</v>
      </c>
      <c r="J21" s="26">
        <f t="shared" si="2"/>
        <v>0.4375</v>
      </c>
      <c r="K21" s="27">
        <f t="shared" si="2"/>
        <v>4.3000000000000007</v>
      </c>
      <c r="M21" s="2" t="s">
        <v>41</v>
      </c>
      <c r="Q21" t="s">
        <v>68</v>
      </c>
      <c r="R21" t="s">
        <v>69</v>
      </c>
      <c r="S21" t="s">
        <v>71</v>
      </c>
      <c r="T21" t="s">
        <v>70</v>
      </c>
    </row>
    <row r="22" spans="1:20">
      <c r="A22" s="54"/>
      <c r="B22" s="6" t="s">
        <v>48</v>
      </c>
      <c r="C22" s="6"/>
      <c r="D22" s="25">
        <f>STDEV(D3:D18)</f>
        <v>0.46363599227554958</v>
      </c>
      <c r="E22" s="25">
        <f t="shared" ref="E22:K22" si="3">STDEV(E3:E18)</f>
        <v>0.30083217912982657</v>
      </c>
      <c r="F22" s="25">
        <f t="shared" si="3"/>
        <v>0.25682354513037436</v>
      </c>
      <c r="G22" s="25">
        <f t="shared" si="3"/>
        <v>0.27681221071332807</v>
      </c>
      <c r="H22" s="25">
        <f t="shared" si="3"/>
        <v>0.53040864749109562</v>
      </c>
      <c r="I22" s="25">
        <f t="shared" si="3"/>
        <v>0.27317576759295509</v>
      </c>
      <c r="J22" s="25">
        <f t="shared" si="3"/>
        <v>0.47592016137163173</v>
      </c>
      <c r="K22" s="28">
        <f t="shared" si="3"/>
        <v>1.5697133496278839</v>
      </c>
      <c r="M22" s="2"/>
      <c r="Q22">
        <v>1</v>
      </c>
      <c r="R22">
        <f>SUM(D3:D18)/(D19*16)</f>
        <v>0.61249999999999993</v>
      </c>
      <c r="S22">
        <f>(13*3)/64</f>
        <v>0.609375</v>
      </c>
      <c r="T22">
        <f>(5-2)/5</f>
        <v>0.6</v>
      </c>
    </row>
    <row r="23" spans="1:20">
      <c r="A23" s="54"/>
      <c r="B23" s="6" t="s">
        <v>49</v>
      </c>
      <c r="C23" s="6"/>
      <c r="D23" s="25">
        <f>MAX(D3:D18)</f>
        <v>1.5</v>
      </c>
      <c r="E23" s="25">
        <f t="shared" ref="E23:K23" si="4">MAX(E3:E18)</f>
        <v>0.9</v>
      </c>
      <c r="F23" s="25">
        <f t="shared" si="4"/>
        <v>1</v>
      </c>
      <c r="G23" s="25">
        <f t="shared" si="4"/>
        <v>0.8</v>
      </c>
      <c r="H23" s="25">
        <f t="shared" si="4"/>
        <v>1.5</v>
      </c>
      <c r="I23" s="25">
        <f t="shared" si="4"/>
        <v>1.2</v>
      </c>
      <c r="J23" s="25">
        <f t="shared" si="4"/>
        <v>1.8</v>
      </c>
      <c r="K23" s="28">
        <f t="shared" si="4"/>
        <v>7.9</v>
      </c>
      <c r="M23" s="2" t="s">
        <v>35</v>
      </c>
      <c r="Q23">
        <v>2</v>
      </c>
      <c r="R23">
        <f>SUM(E3:E18)/(E19*16)</f>
        <v>0.4375</v>
      </c>
      <c r="S23">
        <f>(9*7)/64</f>
        <v>0.984375</v>
      </c>
      <c r="T23">
        <f>(5-1)/5</f>
        <v>0.8</v>
      </c>
    </row>
    <row r="24" spans="1:20">
      <c r="A24" s="54"/>
      <c r="B24" s="6" t="s">
        <v>50</v>
      </c>
      <c r="C24" s="6"/>
      <c r="D24" s="25">
        <f>MIN(D3:D18)</f>
        <v>0</v>
      </c>
      <c r="E24" s="25">
        <f t="shared" ref="E24:K24" si="5">MIN(E3:E18)</f>
        <v>0</v>
      </c>
      <c r="F24" s="25">
        <f t="shared" si="5"/>
        <v>0.1</v>
      </c>
      <c r="G24" s="25">
        <f t="shared" si="5"/>
        <v>0</v>
      </c>
      <c r="H24" s="25">
        <f t="shared" si="5"/>
        <v>0</v>
      </c>
      <c r="I24" s="25">
        <f t="shared" si="5"/>
        <v>0.3</v>
      </c>
      <c r="J24" s="25">
        <f t="shared" si="5"/>
        <v>0</v>
      </c>
      <c r="K24" s="28">
        <f t="shared" si="5"/>
        <v>1.3</v>
      </c>
      <c r="M24" s="2" t="s">
        <v>39</v>
      </c>
      <c r="Q24">
        <v>3</v>
      </c>
      <c r="R24">
        <f>SUM(F3:F18)/(F19*16)</f>
        <v>0.69374999999999998</v>
      </c>
      <c r="S24">
        <f>(12*4)/64</f>
        <v>0.75</v>
      </c>
      <c r="T24">
        <f>(5-3)/5</f>
        <v>0.4</v>
      </c>
    </row>
    <row r="25" spans="1:20">
      <c r="A25" s="54"/>
      <c r="B25" s="6" t="s">
        <v>46</v>
      </c>
      <c r="C25" s="6"/>
      <c r="D25" s="25">
        <f>MODE(D3:D18)</f>
        <v>1.2</v>
      </c>
      <c r="E25" s="25">
        <f t="shared" ref="E25:K25" si="6">MODE(E3:E18)</f>
        <v>0</v>
      </c>
      <c r="F25" s="25">
        <f t="shared" si="6"/>
        <v>0.60000000000000009</v>
      </c>
      <c r="G25" s="25">
        <f t="shared" si="6"/>
        <v>0.4</v>
      </c>
      <c r="H25" s="25">
        <f t="shared" si="6"/>
        <v>0</v>
      </c>
      <c r="I25" s="25">
        <f t="shared" si="6"/>
        <v>1.2</v>
      </c>
      <c r="J25" s="25">
        <f t="shared" si="6"/>
        <v>0</v>
      </c>
      <c r="K25" s="28">
        <f t="shared" si="6"/>
        <v>4.5999999999999996</v>
      </c>
      <c r="M25" s="2" t="s">
        <v>37</v>
      </c>
      <c r="Q25">
        <v>4</v>
      </c>
      <c r="R25" s="74">
        <f>SUM(G3:G18)/(G19*16)</f>
        <v>0.40625000000000011</v>
      </c>
      <c r="S25">
        <f>(7*9)/64</f>
        <v>0.984375</v>
      </c>
      <c r="T25">
        <f>(4-1)/5</f>
        <v>0.6</v>
      </c>
    </row>
    <row r="26" spans="1:20" ht="15.75" thickBot="1">
      <c r="A26" s="55"/>
      <c r="B26" s="14" t="s">
        <v>47</v>
      </c>
      <c r="C26" s="14"/>
      <c r="D26" s="29">
        <f>MEDIAN(D3:D18)</f>
        <v>1.05</v>
      </c>
      <c r="E26" s="29">
        <f t="shared" ref="E26:K26" si="7">MEDIAN(E3:E18)</f>
        <v>0.5</v>
      </c>
      <c r="F26" s="29">
        <f t="shared" si="7"/>
        <v>0.70000000000000007</v>
      </c>
      <c r="G26" s="29">
        <f t="shared" si="7"/>
        <v>0.4</v>
      </c>
      <c r="H26" s="29">
        <f t="shared" si="7"/>
        <v>0.3</v>
      </c>
      <c r="I26" s="29">
        <f t="shared" si="7"/>
        <v>0.9</v>
      </c>
      <c r="J26" s="29">
        <f t="shared" si="7"/>
        <v>0.5</v>
      </c>
      <c r="K26" s="30">
        <f t="shared" si="7"/>
        <v>4.4499999999999993</v>
      </c>
      <c r="M26" s="2" t="s">
        <v>37</v>
      </c>
      <c r="Q26">
        <v>5</v>
      </c>
      <c r="R26">
        <f>SUM(H3:H18)/(H19*16)</f>
        <v>0.3</v>
      </c>
      <c r="S26">
        <f>(4*12)/64</f>
        <v>0.75</v>
      </c>
      <c r="T26">
        <f>(4-1)/5</f>
        <v>0.6</v>
      </c>
    </row>
    <row r="27" spans="1:20" ht="15.75" thickBot="1">
      <c r="Q27">
        <v>6</v>
      </c>
      <c r="R27">
        <f>SUM(I3:I18)/(I19*16)</f>
        <v>0.79687499999999989</v>
      </c>
      <c r="S27">
        <f>(15*1)/64</f>
        <v>0.234375</v>
      </c>
      <c r="T27">
        <f>(5-5)/5</f>
        <v>0</v>
      </c>
    </row>
    <row r="28" spans="1:20">
      <c r="A28" s="56" t="s">
        <v>52</v>
      </c>
      <c r="B28" s="10" t="s">
        <v>45</v>
      </c>
      <c r="C28" s="10"/>
      <c r="D28" s="33">
        <f>D21/D$19</f>
        <v>0.61249999999999993</v>
      </c>
      <c r="E28" s="34">
        <f t="shared" ref="E28:K28" si="8">E21/E$19</f>
        <v>0.4375</v>
      </c>
      <c r="F28" s="33">
        <f t="shared" si="8"/>
        <v>0.69374999999999998</v>
      </c>
      <c r="G28" s="34">
        <f t="shared" si="8"/>
        <v>0.40625000000000011</v>
      </c>
      <c r="H28" s="34">
        <f t="shared" si="8"/>
        <v>0.3</v>
      </c>
      <c r="I28" s="35">
        <f t="shared" si="8"/>
        <v>0.79687499999999989</v>
      </c>
      <c r="J28" s="34">
        <f t="shared" si="8"/>
        <v>0.24305555555555555</v>
      </c>
      <c r="K28" s="36">
        <f t="shared" si="8"/>
        <v>0.47777777777777786</v>
      </c>
      <c r="Q28">
        <v>7</v>
      </c>
      <c r="R28">
        <f>SUM(J3:J18)/(J19*16)</f>
        <v>0.24305555555555555</v>
      </c>
      <c r="S28">
        <f>(2*14)/64</f>
        <v>0.4375</v>
      </c>
      <c r="T28">
        <f>(2-0)/5</f>
        <v>0.4</v>
      </c>
    </row>
    <row r="29" spans="1:20">
      <c r="A29" s="57"/>
      <c r="B29" s="6" t="s">
        <v>48</v>
      </c>
      <c r="C29" s="6"/>
      <c r="D29" s="31">
        <f t="shared" ref="D29:K33" si="9">D22/D$19</f>
        <v>0.30909066151703307</v>
      </c>
      <c r="E29" s="31">
        <f t="shared" si="9"/>
        <v>0.30083217912982657</v>
      </c>
      <c r="F29" s="31">
        <f t="shared" si="9"/>
        <v>0.25682354513037436</v>
      </c>
      <c r="G29" s="31">
        <f t="shared" si="9"/>
        <v>0.27681221071332807</v>
      </c>
      <c r="H29" s="31">
        <f t="shared" si="9"/>
        <v>0.35360576499406376</v>
      </c>
      <c r="I29" s="32">
        <f t="shared" si="9"/>
        <v>0.22764647299412924</v>
      </c>
      <c r="J29" s="31">
        <f t="shared" si="9"/>
        <v>0.2644000896509065</v>
      </c>
      <c r="K29" s="37">
        <f t="shared" si="9"/>
        <v>0.1744125944030982</v>
      </c>
    </row>
    <row r="30" spans="1:20">
      <c r="A30" s="57"/>
      <c r="B30" s="6" t="s">
        <v>49</v>
      </c>
      <c r="C30" s="6"/>
      <c r="D30" s="31">
        <f t="shared" si="9"/>
        <v>1</v>
      </c>
      <c r="E30" s="31">
        <f t="shared" si="9"/>
        <v>0.9</v>
      </c>
      <c r="F30" s="31">
        <f t="shared" si="9"/>
        <v>1</v>
      </c>
      <c r="G30" s="31">
        <f t="shared" si="9"/>
        <v>0.8</v>
      </c>
      <c r="H30" s="31">
        <f t="shared" si="9"/>
        <v>1</v>
      </c>
      <c r="I30" s="31">
        <f t="shared" si="9"/>
        <v>1</v>
      </c>
      <c r="J30" s="31">
        <f t="shared" si="9"/>
        <v>1</v>
      </c>
      <c r="K30" s="37">
        <f t="shared" si="9"/>
        <v>0.87777777777777777</v>
      </c>
    </row>
    <row r="31" spans="1:20">
      <c r="A31" s="57"/>
      <c r="B31" s="6" t="s">
        <v>50</v>
      </c>
      <c r="C31" s="6"/>
      <c r="D31" s="31">
        <f t="shared" si="9"/>
        <v>0</v>
      </c>
      <c r="E31" s="31">
        <f t="shared" si="9"/>
        <v>0</v>
      </c>
      <c r="F31" s="31">
        <f t="shared" si="9"/>
        <v>0.1</v>
      </c>
      <c r="G31" s="31">
        <f t="shared" si="9"/>
        <v>0</v>
      </c>
      <c r="H31" s="31">
        <f t="shared" si="9"/>
        <v>0</v>
      </c>
      <c r="I31" s="31">
        <f t="shared" si="9"/>
        <v>0.25</v>
      </c>
      <c r="J31" s="31">
        <f t="shared" si="9"/>
        <v>0</v>
      </c>
      <c r="K31" s="37">
        <f t="shared" si="9"/>
        <v>0.14444444444444446</v>
      </c>
    </row>
    <row r="32" spans="1:20">
      <c r="A32" s="57"/>
      <c r="B32" s="6" t="s">
        <v>46</v>
      </c>
      <c r="C32" s="6"/>
      <c r="D32" s="31">
        <f t="shared" si="9"/>
        <v>0.79999999999999993</v>
      </c>
      <c r="E32" s="31">
        <f t="shared" si="9"/>
        <v>0</v>
      </c>
      <c r="F32" s="31">
        <f t="shared" si="9"/>
        <v>0.60000000000000009</v>
      </c>
      <c r="G32" s="31">
        <f t="shared" si="9"/>
        <v>0.4</v>
      </c>
      <c r="H32" s="31">
        <f t="shared" si="9"/>
        <v>0</v>
      </c>
      <c r="I32" s="31">
        <f t="shared" si="9"/>
        <v>1</v>
      </c>
      <c r="J32" s="31">
        <f t="shared" si="9"/>
        <v>0</v>
      </c>
      <c r="K32" s="37">
        <f t="shared" si="9"/>
        <v>0.51111111111111107</v>
      </c>
    </row>
    <row r="33" spans="1:11" ht="15.75" thickBot="1">
      <c r="A33" s="58"/>
      <c r="B33" s="14" t="s">
        <v>47</v>
      </c>
      <c r="C33" s="14"/>
      <c r="D33" s="38">
        <f t="shared" si="9"/>
        <v>0.70000000000000007</v>
      </c>
      <c r="E33" s="38">
        <f t="shared" si="9"/>
        <v>0.5</v>
      </c>
      <c r="F33" s="38">
        <f t="shared" si="9"/>
        <v>0.70000000000000007</v>
      </c>
      <c r="G33" s="38">
        <f t="shared" si="9"/>
        <v>0.4</v>
      </c>
      <c r="H33" s="38">
        <f t="shared" si="9"/>
        <v>0.19999999999999998</v>
      </c>
      <c r="I33" s="38">
        <f t="shared" si="9"/>
        <v>0.75</v>
      </c>
      <c r="J33" s="38">
        <f t="shared" si="9"/>
        <v>0.27777777777777779</v>
      </c>
      <c r="K33" s="39">
        <f t="shared" si="9"/>
        <v>0.49444444444444435</v>
      </c>
    </row>
    <row r="36" spans="1:11">
      <c r="B36" t="s">
        <v>56</v>
      </c>
    </row>
    <row r="37" spans="1:11" ht="15.75" customHeight="1">
      <c r="B37" t="s">
        <v>57</v>
      </c>
      <c r="C37" s="3"/>
    </row>
    <row r="38" spans="1:11">
      <c r="B38" t="s">
        <v>58</v>
      </c>
      <c r="C38" s="52"/>
    </row>
    <row r="40" spans="1:11" ht="15" hidden="1" customHeight="1"/>
    <row r="41" spans="1:11" ht="15" hidden="1" customHeight="1"/>
    <row r="42" spans="1:11" ht="15" hidden="1" customHeight="1"/>
    <row r="43" spans="1:11" ht="15" hidden="1" customHeight="1"/>
    <row r="44" spans="1:11" ht="15" hidden="1" customHeight="1"/>
    <row r="45" spans="1:11" ht="15" hidden="1" customHeight="1"/>
    <row r="46" spans="1:11" ht="15" hidden="1" customHeight="1"/>
    <row r="47" spans="1:11" ht="15" hidden="1" customHeight="1">
      <c r="B47" t="s">
        <v>3</v>
      </c>
    </row>
    <row r="48" spans="1:11" ht="15" hidden="1" customHeight="1">
      <c r="B48" t="s">
        <v>4</v>
      </c>
    </row>
    <row r="49" spans="2:2" ht="15" hidden="1" customHeight="1">
      <c r="B49" t="s">
        <v>5</v>
      </c>
    </row>
    <row r="50" spans="2:2" ht="15" hidden="1" customHeight="1">
      <c r="B50" t="s">
        <v>6</v>
      </c>
    </row>
    <row r="51" spans="2:2" ht="15" hidden="1" customHeight="1">
      <c r="B51" t="s">
        <v>7</v>
      </c>
    </row>
    <row r="52" spans="2:2" ht="15" hidden="1" customHeight="1">
      <c r="B52" t="s">
        <v>8</v>
      </c>
    </row>
    <row r="53" spans="2:2" ht="15.75" hidden="1" customHeight="1" thickBot="1">
      <c r="B53" t="s">
        <v>9</v>
      </c>
    </row>
    <row r="54" spans="2:2" ht="15" hidden="1" customHeight="1">
      <c r="B54" t="s">
        <v>10</v>
      </c>
    </row>
    <row r="55" spans="2:2" hidden="1">
      <c r="B55" t="s">
        <v>11</v>
      </c>
    </row>
    <row r="56" spans="2:2" hidden="1">
      <c r="B56" t="s">
        <v>12</v>
      </c>
    </row>
    <row r="57" spans="2:2" hidden="1">
      <c r="B57" t="s">
        <v>13</v>
      </c>
    </row>
    <row r="58" spans="2:2" hidden="1">
      <c r="B58" t="s">
        <v>14</v>
      </c>
    </row>
    <row r="59" spans="2:2" hidden="1">
      <c r="B59" t="s">
        <v>15</v>
      </c>
    </row>
    <row r="60" spans="2:2" hidden="1">
      <c r="B60" t="s">
        <v>16</v>
      </c>
    </row>
    <row r="61" spans="2:2" hidden="1"/>
  </sheetData>
  <sortState ref="B3:M18">
    <sortCondition descending="1" ref="L3:L18"/>
  </sortState>
  <mergeCells count="3">
    <mergeCell ref="A21:A26"/>
    <mergeCell ref="A28:A33"/>
    <mergeCell ref="A2:A18"/>
  </mergeCells>
  <pageMargins left="0.7" right="0.7" top="0.75" bottom="0.75" header="0.3" footer="0.3"/>
  <pageSetup paperSize="9" scale="44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M78"/>
  <sheetViews>
    <sheetView topLeftCell="C1" workbookViewId="0">
      <selection activeCell="M24" sqref="M24"/>
    </sheetView>
  </sheetViews>
  <sheetFormatPr defaultRowHeight="15"/>
  <cols>
    <col min="1" max="1" width="5.7109375" customWidth="1"/>
    <col min="2" max="2" width="27.140625" customWidth="1"/>
    <col min="3" max="3" width="7.85546875" customWidth="1"/>
    <col min="13" max="13" width="36.5703125" customWidth="1"/>
  </cols>
  <sheetData>
    <row r="1" spans="1:13" ht="15.75" thickBot="1">
      <c r="A1" t="s">
        <v>0</v>
      </c>
    </row>
    <row r="2" spans="1:13" ht="15.75" thickBot="1">
      <c r="A2" s="22" t="s">
        <v>1</v>
      </c>
      <c r="B2" s="23" t="s">
        <v>2</v>
      </c>
      <c r="C2" s="23" t="s">
        <v>17</v>
      </c>
      <c r="D2" s="24" t="s">
        <v>20</v>
      </c>
      <c r="E2" s="24" t="s">
        <v>21</v>
      </c>
      <c r="F2" s="24" t="s">
        <v>22</v>
      </c>
      <c r="G2" s="24" t="s">
        <v>23</v>
      </c>
      <c r="H2" s="24" t="s">
        <v>24</v>
      </c>
      <c r="I2" s="24" t="s">
        <v>25</v>
      </c>
      <c r="J2" s="24" t="s">
        <v>26</v>
      </c>
      <c r="K2" s="24" t="s">
        <v>27</v>
      </c>
      <c r="L2" s="40" t="s">
        <v>28</v>
      </c>
      <c r="M2" s="47" t="s">
        <v>53</v>
      </c>
    </row>
    <row r="3" spans="1:13">
      <c r="A3" s="17">
        <v>1</v>
      </c>
      <c r="B3" s="18" t="s">
        <v>33</v>
      </c>
      <c r="C3" s="19" t="s">
        <v>18</v>
      </c>
      <c r="D3" s="20">
        <f>1+0.2</f>
        <v>1.2</v>
      </c>
      <c r="E3" s="20">
        <f>(0.1+0.1)+(0+0.1)+(0.1+0.1)+(0.3+0.1)</f>
        <v>0.9</v>
      </c>
      <c r="F3" s="20">
        <f>0.2+0.2+0.2+0.2+0.2</f>
        <v>1</v>
      </c>
      <c r="G3" s="20">
        <v>0.4</v>
      </c>
      <c r="H3" s="20">
        <v>1.4</v>
      </c>
      <c r="I3" s="20">
        <v>1.2</v>
      </c>
      <c r="J3" s="20">
        <v>1.8</v>
      </c>
      <c r="K3" s="20">
        <f t="shared" ref="K3:K19" si="0">SUM(D3:J3)</f>
        <v>7.9</v>
      </c>
      <c r="L3" s="41" t="s">
        <v>35</v>
      </c>
      <c r="M3" s="46"/>
    </row>
    <row r="4" spans="1:13">
      <c r="A4" s="11">
        <v>2</v>
      </c>
      <c r="B4" s="6" t="s">
        <v>10</v>
      </c>
      <c r="C4" s="7" t="s">
        <v>19</v>
      </c>
      <c r="D4" s="8">
        <f>0.6+0.3</f>
        <v>0.89999999999999991</v>
      </c>
      <c r="E4" s="8">
        <f>(0.1+0.1)+(0+0.1)+(0.1+0.1)+(0.3+0.1)</f>
        <v>0.9</v>
      </c>
      <c r="F4" s="8">
        <f>0.2+0.2+0.2+0.2+0</f>
        <v>0.8</v>
      </c>
      <c r="G4" s="8">
        <f>0.2+0.2+0.2+0+0</f>
        <v>0.60000000000000009</v>
      </c>
      <c r="H4" s="8">
        <f>0.3+0</f>
        <v>0.3</v>
      </c>
      <c r="I4" s="8">
        <v>0.9</v>
      </c>
      <c r="J4" s="8">
        <f>0.5+0.3+0+0.2</f>
        <v>1</v>
      </c>
      <c r="K4" s="8">
        <f>SUM(D4:J4)</f>
        <v>5.3999999999999995</v>
      </c>
      <c r="L4" s="42" t="s">
        <v>38</v>
      </c>
      <c r="M4" s="44"/>
    </row>
    <row r="5" spans="1:13">
      <c r="A5" s="11">
        <v>3</v>
      </c>
      <c r="B5" s="6" t="s">
        <v>9</v>
      </c>
      <c r="C5" s="7" t="s">
        <v>19</v>
      </c>
      <c r="D5" s="8">
        <f>0.7+0.5</f>
        <v>1.2</v>
      </c>
      <c r="E5" s="8">
        <f>(0.1+0.1)+(0+0.1)+(0.1+0.1)+(0+0.1)</f>
        <v>0.6</v>
      </c>
      <c r="F5" s="8">
        <f>(0.2+0.2+0.2+0.2+0)</f>
        <v>0.8</v>
      </c>
      <c r="G5" s="8">
        <f>0.2+0.2+0.2+0+0</f>
        <v>0.60000000000000009</v>
      </c>
      <c r="H5" s="8">
        <f>0+0.3+0</f>
        <v>0.3</v>
      </c>
      <c r="I5" s="8">
        <v>0.6</v>
      </c>
      <c r="J5" s="8">
        <f>0.5+0+0+0</f>
        <v>0.5</v>
      </c>
      <c r="K5" s="8">
        <f t="shared" si="0"/>
        <v>4.5999999999999996</v>
      </c>
      <c r="L5" s="42" t="s">
        <v>37</v>
      </c>
      <c r="M5" s="44"/>
    </row>
    <row r="6" spans="1:13">
      <c r="A6" s="11">
        <v>4</v>
      </c>
      <c r="B6" s="6" t="s">
        <v>13</v>
      </c>
      <c r="C6" s="7" t="s">
        <v>19</v>
      </c>
      <c r="D6" s="8">
        <f>0.6+0.3</f>
        <v>0.89999999999999991</v>
      </c>
      <c r="E6" s="8">
        <f>0.1+0.1+0+0.1+0.1+0.1+0+0.1</f>
        <v>0.6</v>
      </c>
      <c r="F6" s="8">
        <f>0.2+0.2+0.2+0+0.2</f>
        <v>0.8</v>
      </c>
      <c r="G6" s="8">
        <f>0.2+0.2+0.2+0.1+0</f>
        <v>0.70000000000000007</v>
      </c>
      <c r="H6" s="8">
        <f>0.3+0</f>
        <v>0.3</v>
      </c>
      <c r="I6" s="8">
        <v>1.2</v>
      </c>
      <c r="J6" s="8">
        <f>0.5+0+0+0</f>
        <v>0.5</v>
      </c>
      <c r="K6" s="8">
        <f t="shared" si="0"/>
        <v>5</v>
      </c>
      <c r="L6" s="42" t="s">
        <v>32</v>
      </c>
      <c r="M6" s="44"/>
    </row>
    <row r="7" spans="1:13">
      <c r="A7" s="11">
        <v>5</v>
      </c>
      <c r="B7" s="6" t="s">
        <v>12</v>
      </c>
      <c r="C7" s="7" t="s">
        <v>19</v>
      </c>
      <c r="D7" s="8">
        <f>1+0.5</f>
        <v>1.5</v>
      </c>
      <c r="E7" s="8">
        <f>(0.1+0.1)+(0+0.1)+(0+0.1)+(0+0.1)</f>
        <v>0.5</v>
      </c>
      <c r="F7" s="8">
        <f>0.1+0.1+0.2+0+0</f>
        <v>0.4</v>
      </c>
      <c r="G7" s="8">
        <f>0.2+0+0.2+0+0</f>
        <v>0.4</v>
      </c>
      <c r="H7" s="8">
        <v>0</v>
      </c>
      <c r="I7" s="8">
        <v>0.3</v>
      </c>
      <c r="J7" s="8">
        <v>0.5</v>
      </c>
      <c r="K7" s="8">
        <f t="shared" si="0"/>
        <v>3.5999999999999996</v>
      </c>
      <c r="L7" s="42" t="s">
        <v>40</v>
      </c>
      <c r="M7" s="44"/>
    </row>
    <row r="8" spans="1:13">
      <c r="A8" s="11">
        <v>6</v>
      </c>
      <c r="B8" s="6" t="s">
        <v>6</v>
      </c>
      <c r="C8" s="7" t="s">
        <v>18</v>
      </c>
      <c r="D8" s="8">
        <f>0.9+0.5</f>
        <v>1.4</v>
      </c>
      <c r="E8" s="8">
        <f>(0+0)+(0.1+0)+(0.1+0)+(0.3+0.1)</f>
        <v>0.60000000000000009</v>
      </c>
      <c r="F8" s="8">
        <f>0.2+0.2+0.2+0.2+0.2</f>
        <v>1</v>
      </c>
      <c r="G8" s="8">
        <f>(0.1+0+0.2+0.2+0.1)</f>
        <v>0.6</v>
      </c>
      <c r="H8" s="8">
        <f>0+0.7</f>
        <v>0.7</v>
      </c>
      <c r="I8" s="8">
        <v>0.9</v>
      </c>
      <c r="J8" s="8">
        <v>0</v>
      </c>
      <c r="K8" s="8">
        <f t="shared" si="0"/>
        <v>5.2</v>
      </c>
      <c r="L8" s="42" t="s">
        <v>32</v>
      </c>
      <c r="M8" s="44"/>
    </row>
    <row r="9" spans="1:13">
      <c r="A9" s="11">
        <v>7</v>
      </c>
      <c r="B9" s="6" t="s">
        <v>34</v>
      </c>
      <c r="C9" s="7" t="s">
        <v>18</v>
      </c>
      <c r="D9" s="8">
        <f>0+0.2</f>
        <v>0.2</v>
      </c>
      <c r="E9" s="8">
        <f>0+0+0+(0+0.1)</f>
        <v>0.1</v>
      </c>
      <c r="F9" s="8">
        <f>0+0+0.1+0+0</f>
        <v>0.1</v>
      </c>
      <c r="G9" s="8">
        <f>0.2+0+0.2+0.2+0.2</f>
        <v>0.8</v>
      </c>
      <c r="H9" s="8">
        <f>0.4+0.3</f>
        <v>0.7</v>
      </c>
      <c r="I9" s="8">
        <v>1.2</v>
      </c>
      <c r="J9" s="8">
        <v>0</v>
      </c>
      <c r="K9" s="8">
        <f t="shared" si="0"/>
        <v>3.1</v>
      </c>
      <c r="L9" s="42" t="s">
        <v>36</v>
      </c>
      <c r="M9" s="44"/>
    </row>
    <row r="10" spans="1:13">
      <c r="A10" s="11">
        <v>8</v>
      </c>
      <c r="B10" s="6" t="s">
        <v>3</v>
      </c>
      <c r="C10" s="7" t="s">
        <v>18</v>
      </c>
      <c r="D10" s="8">
        <v>0</v>
      </c>
      <c r="E10" s="8">
        <f>(0.1+0.1)+0+0+(0.3+0.1)</f>
        <v>0.60000000000000009</v>
      </c>
      <c r="F10" s="8">
        <f>0.2+0.2+0.2+0+0</f>
        <v>0.60000000000000009</v>
      </c>
      <c r="G10" s="8">
        <v>0</v>
      </c>
      <c r="H10" s="8">
        <v>0</v>
      </c>
      <c r="I10" s="8">
        <v>1.2</v>
      </c>
      <c r="J10" s="8">
        <v>0</v>
      </c>
      <c r="K10" s="8">
        <f t="shared" si="0"/>
        <v>2.4000000000000004</v>
      </c>
      <c r="L10" s="42" t="s">
        <v>44</v>
      </c>
      <c r="M10" s="44"/>
    </row>
    <row r="11" spans="1:13">
      <c r="A11" s="11">
        <v>9</v>
      </c>
      <c r="B11" s="6" t="s">
        <v>14</v>
      </c>
      <c r="C11" s="7" t="s">
        <v>19</v>
      </c>
      <c r="D11" s="8">
        <f>0.6+0.3</f>
        <v>0.89999999999999991</v>
      </c>
      <c r="E11" s="8">
        <f>(0+0.1)+(0+0.1)+(0+0.1)+(0+0.1)</f>
        <v>0.4</v>
      </c>
      <c r="F11" s="8">
        <f>0.2+0.2+0.2+0+0</f>
        <v>0.60000000000000009</v>
      </c>
      <c r="G11" s="8">
        <v>0</v>
      </c>
      <c r="H11" s="8">
        <v>0</v>
      </c>
      <c r="I11" s="8">
        <v>1.2</v>
      </c>
      <c r="J11" s="8">
        <v>0.5</v>
      </c>
      <c r="K11" s="8">
        <f t="shared" si="0"/>
        <v>3.5999999999999996</v>
      </c>
      <c r="L11" s="42" t="s">
        <v>40</v>
      </c>
      <c r="M11" s="44"/>
    </row>
    <row r="12" spans="1:13">
      <c r="A12" s="11">
        <v>10</v>
      </c>
      <c r="B12" s="6" t="s">
        <v>11</v>
      </c>
      <c r="C12" s="9" t="s">
        <v>18</v>
      </c>
      <c r="D12" s="8">
        <v>0</v>
      </c>
      <c r="E12" s="8">
        <v>0</v>
      </c>
      <c r="F12" s="8">
        <f>0.2+0+0.2+0+0</f>
        <v>0.4</v>
      </c>
      <c r="G12" s="8">
        <v>0</v>
      </c>
      <c r="H12" s="8">
        <v>0</v>
      </c>
      <c r="I12" s="8">
        <v>0.9</v>
      </c>
      <c r="J12" s="8">
        <v>0</v>
      </c>
      <c r="K12" s="8">
        <f t="shared" si="0"/>
        <v>1.3</v>
      </c>
      <c r="L12" s="42" t="s">
        <v>39</v>
      </c>
      <c r="M12" s="44"/>
    </row>
    <row r="13" spans="1:13">
      <c r="A13" s="11">
        <v>11</v>
      </c>
      <c r="B13" s="6" t="s">
        <v>4</v>
      </c>
      <c r="C13" s="7" t="s">
        <v>18</v>
      </c>
      <c r="D13" s="8">
        <v>1.2</v>
      </c>
      <c r="E13" s="8">
        <v>0.5</v>
      </c>
      <c r="F13" s="8">
        <v>1</v>
      </c>
      <c r="G13" s="8">
        <f>0.1+0.2+0+0.2+0.2</f>
        <v>0.7</v>
      </c>
      <c r="H13" s="8">
        <v>1</v>
      </c>
      <c r="I13" s="8">
        <v>0.9</v>
      </c>
      <c r="J13" s="8">
        <v>0.6</v>
      </c>
      <c r="K13" s="8">
        <f t="shared" si="0"/>
        <v>5.9</v>
      </c>
      <c r="L13" s="42" t="s">
        <v>29</v>
      </c>
      <c r="M13" s="44"/>
    </row>
    <row r="14" spans="1:13">
      <c r="A14" s="11">
        <v>12</v>
      </c>
      <c r="B14" s="6" t="s">
        <v>7</v>
      </c>
      <c r="C14" s="7" t="s">
        <v>18</v>
      </c>
      <c r="D14" s="8">
        <v>1.2</v>
      </c>
      <c r="E14" s="8">
        <v>0</v>
      </c>
      <c r="F14" s="8">
        <f>0.2+0.2+0+0.2+0</f>
        <v>0.60000000000000009</v>
      </c>
      <c r="G14" s="8">
        <v>0</v>
      </c>
      <c r="H14" s="8">
        <v>0</v>
      </c>
      <c r="I14" s="8">
        <v>0.9</v>
      </c>
      <c r="J14" s="8">
        <v>0</v>
      </c>
      <c r="K14" s="8">
        <f t="shared" si="0"/>
        <v>2.7</v>
      </c>
      <c r="L14" s="42" t="s">
        <v>43</v>
      </c>
      <c r="M14" s="44"/>
    </row>
    <row r="15" spans="1:13">
      <c r="A15" s="11">
        <v>13</v>
      </c>
      <c r="B15" s="6" t="s">
        <v>15</v>
      </c>
      <c r="C15" s="7" t="s">
        <v>19</v>
      </c>
      <c r="D15" s="8">
        <f>0.7+0.3</f>
        <v>1</v>
      </c>
      <c r="E15" s="8">
        <f>0+(0+0.1)+(0.1+0.1)+(0.3+0.1)</f>
        <v>0.70000000000000007</v>
      </c>
      <c r="F15" s="8">
        <f>0.2+0.2+0.2+0+0</f>
        <v>0.60000000000000009</v>
      </c>
      <c r="G15" s="8">
        <f>0+0.2+0.2+0+0.2</f>
        <v>0.60000000000000009</v>
      </c>
      <c r="H15" s="8">
        <f>0.7+0.7+0.1</f>
        <v>1.5</v>
      </c>
      <c r="I15" s="8">
        <v>0.9</v>
      </c>
      <c r="J15" s="8">
        <v>0</v>
      </c>
      <c r="K15" s="8">
        <f t="shared" si="0"/>
        <v>5.3000000000000007</v>
      </c>
      <c r="L15" s="42" t="s">
        <v>31</v>
      </c>
      <c r="M15" s="44"/>
    </row>
    <row r="16" spans="1:13">
      <c r="A16" s="11">
        <v>14</v>
      </c>
      <c r="B16" s="6" t="s">
        <v>8</v>
      </c>
      <c r="C16" s="7" t="s">
        <v>18</v>
      </c>
      <c r="D16" s="8">
        <f>1+0.2</f>
        <v>1.2</v>
      </c>
      <c r="E16" s="8">
        <f>(0+0.1)+(0+0.1)+0+0</f>
        <v>0.2</v>
      </c>
      <c r="F16" s="8">
        <f>0.2+0.2+0.2+0+0</f>
        <v>0.60000000000000009</v>
      </c>
      <c r="G16" s="8">
        <f>0+0.2+0+0.2+0</f>
        <v>0.4</v>
      </c>
      <c r="H16" s="8">
        <f>0.3+0.7+0</f>
        <v>1</v>
      </c>
      <c r="I16" s="8">
        <v>0.6</v>
      </c>
      <c r="J16" s="8">
        <f>0.6+0+0+0</f>
        <v>0.6</v>
      </c>
      <c r="K16" s="8">
        <f t="shared" si="0"/>
        <v>4.5999999999999996</v>
      </c>
      <c r="L16" s="42" t="s">
        <v>37</v>
      </c>
      <c r="M16" s="44"/>
    </row>
    <row r="17" spans="1:13">
      <c r="A17" s="11">
        <v>15</v>
      </c>
      <c r="B17" s="6" t="s">
        <v>16</v>
      </c>
      <c r="C17" s="7" t="s">
        <v>19</v>
      </c>
      <c r="D17" s="8">
        <f>0.6+0.2</f>
        <v>0.8</v>
      </c>
      <c r="E17" s="8">
        <f>(0.1+0.1)+(0+0.1)+(0+0.1)+0</f>
        <v>0.4</v>
      </c>
      <c r="F17" s="8">
        <f>0.2+0.2+0.2+0.2+0.2</f>
        <v>1</v>
      </c>
      <c r="G17" s="8">
        <f>0+0.2+0+0+0.2</f>
        <v>0.4</v>
      </c>
      <c r="H17" s="8">
        <v>0</v>
      </c>
      <c r="I17" s="8">
        <v>1.2</v>
      </c>
      <c r="J17" s="8">
        <f>0.5+0+0+0</f>
        <v>0.5</v>
      </c>
      <c r="K17" s="8">
        <f t="shared" si="0"/>
        <v>4.3</v>
      </c>
      <c r="L17" s="42" t="s">
        <v>41</v>
      </c>
      <c r="M17" s="44"/>
    </row>
    <row r="18" spans="1:13" ht="15.75" thickBot="1">
      <c r="A18" s="13">
        <v>16</v>
      </c>
      <c r="B18" s="14" t="s">
        <v>5</v>
      </c>
      <c r="C18" s="15" t="s">
        <v>18</v>
      </c>
      <c r="D18" s="16">
        <f>0.9+0.2</f>
        <v>1.1000000000000001</v>
      </c>
      <c r="E18" s="16">
        <v>0</v>
      </c>
      <c r="F18" s="16">
        <f>0.2+0.2+0.2+0.2+0</f>
        <v>0.8</v>
      </c>
      <c r="G18" s="16">
        <f>0+0.2+0+0+0.1</f>
        <v>0.30000000000000004</v>
      </c>
      <c r="H18" s="16">
        <v>0</v>
      </c>
      <c r="I18" s="16">
        <v>1.2</v>
      </c>
      <c r="J18" s="16">
        <f>0.5+0+0+0</f>
        <v>0.5</v>
      </c>
      <c r="K18" s="16">
        <f t="shared" si="0"/>
        <v>3.9000000000000004</v>
      </c>
      <c r="L18" s="43" t="s">
        <v>30</v>
      </c>
      <c r="M18" s="45"/>
    </row>
    <row r="19" spans="1:13">
      <c r="B19" t="s">
        <v>42</v>
      </c>
      <c r="D19" s="1">
        <v>1.5</v>
      </c>
      <c r="E19" s="1">
        <v>1</v>
      </c>
      <c r="F19" s="1">
        <v>1</v>
      </c>
      <c r="G19" s="1">
        <v>1</v>
      </c>
      <c r="H19" s="1">
        <v>1.5</v>
      </c>
      <c r="I19" s="1">
        <v>1.2</v>
      </c>
      <c r="J19" s="1">
        <v>1.8</v>
      </c>
      <c r="K19" s="1">
        <f t="shared" si="0"/>
        <v>9</v>
      </c>
      <c r="L19" s="2">
        <v>10</v>
      </c>
    </row>
    <row r="20" spans="1:13" ht="15.75" thickBot="1">
      <c r="D20" s="1"/>
      <c r="E20" s="1"/>
      <c r="F20" s="1"/>
      <c r="G20" s="1"/>
      <c r="H20" s="1"/>
      <c r="I20" s="1"/>
      <c r="J20" s="1"/>
      <c r="K20" s="1"/>
      <c r="L20" s="2"/>
    </row>
    <row r="21" spans="1:13" ht="15.75" thickBot="1">
      <c r="A21" s="22" t="s">
        <v>1</v>
      </c>
      <c r="B21" s="23" t="s">
        <v>2</v>
      </c>
      <c r="C21" s="23" t="s">
        <v>17</v>
      </c>
      <c r="D21" s="24" t="s">
        <v>20</v>
      </c>
      <c r="E21" s="24" t="s">
        <v>21</v>
      </c>
      <c r="F21" s="24" t="s">
        <v>22</v>
      </c>
      <c r="G21" s="24" t="s">
        <v>23</v>
      </c>
      <c r="H21" s="24" t="s">
        <v>24</v>
      </c>
      <c r="I21" s="24" t="s">
        <v>25</v>
      </c>
      <c r="J21" s="24" t="s">
        <v>26</v>
      </c>
      <c r="K21" s="24" t="s">
        <v>27</v>
      </c>
      <c r="L21" s="40" t="s">
        <v>28</v>
      </c>
      <c r="M21" s="47" t="s">
        <v>53</v>
      </c>
    </row>
    <row r="22" spans="1:13">
      <c r="A22" s="17">
        <v>1</v>
      </c>
      <c r="B22" s="18" t="s">
        <v>33</v>
      </c>
      <c r="C22" s="19" t="s">
        <v>18</v>
      </c>
      <c r="D22" s="48">
        <f>D3/D$19</f>
        <v>0.79999999999999993</v>
      </c>
      <c r="E22" s="48">
        <f t="shared" ref="E22:K22" si="1">E3/E$19</f>
        <v>0.9</v>
      </c>
      <c r="F22" s="48">
        <f t="shared" si="1"/>
        <v>1</v>
      </c>
      <c r="G22" s="48">
        <f t="shared" si="1"/>
        <v>0.4</v>
      </c>
      <c r="H22" s="48">
        <f t="shared" si="1"/>
        <v>0.93333333333333324</v>
      </c>
      <c r="I22" s="48">
        <f t="shared" si="1"/>
        <v>1</v>
      </c>
      <c r="J22" s="48">
        <f t="shared" si="1"/>
        <v>1</v>
      </c>
      <c r="K22" s="48">
        <f t="shared" si="1"/>
        <v>0.87777777777777777</v>
      </c>
      <c r="L22" s="41" t="s">
        <v>35</v>
      </c>
      <c r="M22" s="46"/>
    </row>
    <row r="23" spans="1:13">
      <c r="A23" s="11">
        <v>2</v>
      </c>
      <c r="B23" s="6" t="s">
        <v>10</v>
      </c>
      <c r="C23" s="7" t="s">
        <v>19</v>
      </c>
      <c r="D23" s="48">
        <f t="shared" ref="D23:K37" si="2">D4/D$19</f>
        <v>0.6</v>
      </c>
      <c r="E23" s="48">
        <f t="shared" si="2"/>
        <v>0.9</v>
      </c>
      <c r="F23" s="48">
        <f t="shared" si="2"/>
        <v>0.8</v>
      </c>
      <c r="G23" s="48">
        <f t="shared" si="2"/>
        <v>0.60000000000000009</v>
      </c>
      <c r="H23" s="48">
        <f t="shared" si="2"/>
        <v>0.19999999999999998</v>
      </c>
      <c r="I23" s="48">
        <f t="shared" si="2"/>
        <v>0.75</v>
      </c>
      <c r="J23" s="48">
        <f t="shared" si="2"/>
        <v>0.55555555555555558</v>
      </c>
      <c r="K23" s="48">
        <f t="shared" si="2"/>
        <v>0.6</v>
      </c>
      <c r="L23" s="42" t="s">
        <v>38</v>
      </c>
      <c r="M23" s="44"/>
    </row>
    <row r="24" spans="1:13">
      <c r="A24" s="11">
        <v>3</v>
      </c>
      <c r="B24" s="6" t="s">
        <v>9</v>
      </c>
      <c r="C24" s="7" t="s">
        <v>19</v>
      </c>
      <c r="D24" s="48">
        <f t="shared" si="2"/>
        <v>0.79999999999999993</v>
      </c>
      <c r="E24" s="50">
        <f t="shared" si="2"/>
        <v>0.6</v>
      </c>
      <c r="F24" s="48">
        <f t="shared" si="2"/>
        <v>0.8</v>
      </c>
      <c r="G24" s="48">
        <f t="shared" si="2"/>
        <v>0.60000000000000009</v>
      </c>
      <c r="H24" s="51">
        <f t="shared" si="2"/>
        <v>0.19999999999999998</v>
      </c>
      <c r="I24" s="48">
        <f t="shared" si="2"/>
        <v>0.5</v>
      </c>
      <c r="J24" s="48">
        <f t="shared" si="2"/>
        <v>0.27777777777777779</v>
      </c>
      <c r="K24" s="48">
        <f t="shared" si="2"/>
        <v>0.51111111111111107</v>
      </c>
      <c r="L24" s="42" t="s">
        <v>37</v>
      </c>
      <c r="M24" s="44"/>
    </row>
    <row r="25" spans="1:13">
      <c r="A25" s="11">
        <v>4</v>
      </c>
      <c r="B25" s="6" t="s">
        <v>13</v>
      </c>
      <c r="C25" s="7" t="s">
        <v>19</v>
      </c>
      <c r="D25" s="48">
        <f t="shared" si="2"/>
        <v>0.6</v>
      </c>
      <c r="E25" s="48">
        <f t="shared" si="2"/>
        <v>0.6</v>
      </c>
      <c r="F25" s="48">
        <f t="shared" si="2"/>
        <v>0.8</v>
      </c>
      <c r="G25" s="48">
        <f t="shared" si="2"/>
        <v>0.70000000000000007</v>
      </c>
      <c r="H25" s="48">
        <f t="shared" si="2"/>
        <v>0.19999999999999998</v>
      </c>
      <c r="I25" s="48">
        <f t="shared" si="2"/>
        <v>1</v>
      </c>
      <c r="J25" s="48">
        <f t="shared" si="2"/>
        <v>0.27777777777777779</v>
      </c>
      <c r="K25" s="48">
        <f t="shared" si="2"/>
        <v>0.55555555555555558</v>
      </c>
      <c r="L25" s="42" t="s">
        <v>32</v>
      </c>
      <c r="M25" s="44"/>
    </row>
    <row r="26" spans="1:13">
      <c r="A26" s="11">
        <v>5</v>
      </c>
      <c r="B26" s="6" t="s">
        <v>12</v>
      </c>
      <c r="C26" s="7" t="s">
        <v>19</v>
      </c>
      <c r="D26" s="48">
        <f t="shared" si="2"/>
        <v>1</v>
      </c>
      <c r="E26" s="48">
        <f t="shared" si="2"/>
        <v>0.5</v>
      </c>
      <c r="F26" s="48">
        <f t="shared" si="2"/>
        <v>0.4</v>
      </c>
      <c r="G26" s="48">
        <f t="shared" si="2"/>
        <v>0.4</v>
      </c>
      <c r="H26" s="48">
        <f t="shared" si="2"/>
        <v>0</v>
      </c>
      <c r="I26" s="48">
        <f t="shared" si="2"/>
        <v>0.25</v>
      </c>
      <c r="J26" s="48">
        <f t="shared" si="2"/>
        <v>0.27777777777777779</v>
      </c>
      <c r="K26" s="48">
        <f t="shared" si="2"/>
        <v>0.39999999999999997</v>
      </c>
      <c r="L26" s="42" t="s">
        <v>40</v>
      </c>
      <c r="M26" s="44"/>
    </row>
    <row r="27" spans="1:13">
      <c r="A27" s="11">
        <v>6</v>
      </c>
      <c r="B27" s="6" t="s">
        <v>6</v>
      </c>
      <c r="C27" s="7" t="s">
        <v>18</v>
      </c>
      <c r="D27" s="48">
        <f t="shared" si="2"/>
        <v>0.93333333333333324</v>
      </c>
      <c r="E27" s="48">
        <f t="shared" si="2"/>
        <v>0.60000000000000009</v>
      </c>
      <c r="F27" s="48">
        <f t="shared" si="2"/>
        <v>1</v>
      </c>
      <c r="G27" s="48">
        <f t="shared" si="2"/>
        <v>0.6</v>
      </c>
      <c r="H27" s="48">
        <f t="shared" si="2"/>
        <v>0.46666666666666662</v>
      </c>
      <c r="I27" s="48">
        <f t="shared" si="2"/>
        <v>0.75</v>
      </c>
      <c r="J27" s="48">
        <f t="shared" si="2"/>
        <v>0</v>
      </c>
      <c r="K27" s="48">
        <f t="shared" si="2"/>
        <v>0.57777777777777783</v>
      </c>
      <c r="L27" s="42" t="s">
        <v>32</v>
      </c>
      <c r="M27" s="44"/>
    </row>
    <row r="28" spans="1:13">
      <c r="A28" s="11">
        <v>7</v>
      </c>
      <c r="B28" s="6" t="s">
        <v>34</v>
      </c>
      <c r="C28" s="7" t="s">
        <v>18</v>
      </c>
      <c r="D28" s="48">
        <f t="shared" si="2"/>
        <v>0.13333333333333333</v>
      </c>
      <c r="E28" s="48">
        <f t="shared" si="2"/>
        <v>0.1</v>
      </c>
      <c r="F28" s="48">
        <f t="shared" si="2"/>
        <v>0.1</v>
      </c>
      <c r="G28" s="48">
        <f t="shared" si="2"/>
        <v>0.8</v>
      </c>
      <c r="H28" s="48">
        <f t="shared" si="2"/>
        <v>0.46666666666666662</v>
      </c>
      <c r="I28" s="48">
        <f t="shared" si="2"/>
        <v>1</v>
      </c>
      <c r="J28" s="48">
        <f t="shared" si="2"/>
        <v>0</v>
      </c>
      <c r="K28" s="48">
        <f t="shared" si="2"/>
        <v>0.34444444444444444</v>
      </c>
      <c r="L28" s="42" t="s">
        <v>36</v>
      </c>
      <c r="M28" s="44"/>
    </row>
    <row r="29" spans="1:13">
      <c r="A29" s="11">
        <v>8</v>
      </c>
      <c r="B29" s="6" t="s">
        <v>3</v>
      </c>
      <c r="C29" s="7" t="s">
        <v>18</v>
      </c>
      <c r="D29" s="48">
        <f t="shared" si="2"/>
        <v>0</v>
      </c>
      <c r="E29" s="48">
        <f t="shared" si="2"/>
        <v>0.60000000000000009</v>
      </c>
      <c r="F29" s="48">
        <f t="shared" si="2"/>
        <v>0.60000000000000009</v>
      </c>
      <c r="G29" s="48">
        <f t="shared" si="2"/>
        <v>0</v>
      </c>
      <c r="H29" s="48">
        <f t="shared" si="2"/>
        <v>0</v>
      </c>
      <c r="I29" s="48">
        <f t="shared" si="2"/>
        <v>1</v>
      </c>
      <c r="J29" s="48">
        <f t="shared" si="2"/>
        <v>0</v>
      </c>
      <c r="K29" s="48">
        <f t="shared" si="2"/>
        <v>0.26666666666666672</v>
      </c>
      <c r="L29" s="42" t="s">
        <v>44</v>
      </c>
      <c r="M29" s="44"/>
    </row>
    <row r="30" spans="1:13">
      <c r="A30" s="11">
        <v>9</v>
      </c>
      <c r="B30" s="6" t="s">
        <v>14</v>
      </c>
      <c r="C30" s="7" t="s">
        <v>19</v>
      </c>
      <c r="D30" s="48">
        <f t="shared" si="2"/>
        <v>0.6</v>
      </c>
      <c r="E30" s="50">
        <f t="shared" si="2"/>
        <v>0.4</v>
      </c>
      <c r="F30" s="48">
        <f t="shared" si="2"/>
        <v>0.60000000000000009</v>
      </c>
      <c r="G30" s="48">
        <f t="shared" si="2"/>
        <v>0</v>
      </c>
      <c r="H30" s="48">
        <f t="shared" si="2"/>
        <v>0</v>
      </c>
      <c r="I30" s="48">
        <f t="shared" si="2"/>
        <v>1</v>
      </c>
      <c r="J30" s="48">
        <f t="shared" si="2"/>
        <v>0.27777777777777779</v>
      </c>
      <c r="K30" s="48">
        <f t="shared" si="2"/>
        <v>0.39999999999999997</v>
      </c>
      <c r="L30" s="42" t="s">
        <v>40</v>
      </c>
      <c r="M30" s="44"/>
    </row>
    <row r="31" spans="1:13">
      <c r="A31" s="11">
        <v>10</v>
      </c>
      <c r="B31" s="6" t="s">
        <v>11</v>
      </c>
      <c r="C31" s="9" t="s">
        <v>18</v>
      </c>
      <c r="D31" s="48">
        <f t="shared" si="2"/>
        <v>0</v>
      </c>
      <c r="E31" s="51">
        <f t="shared" si="2"/>
        <v>0</v>
      </c>
      <c r="F31" s="48">
        <f t="shared" si="2"/>
        <v>0.4</v>
      </c>
      <c r="G31" s="51">
        <f t="shared" si="2"/>
        <v>0</v>
      </c>
      <c r="H31" s="51">
        <f t="shared" si="2"/>
        <v>0</v>
      </c>
      <c r="I31" s="48">
        <f t="shared" si="2"/>
        <v>0.75</v>
      </c>
      <c r="J31" s="48">
        <f t="shared" si="2"/>
        <v>0</v>
      </c>
      <c r="K31" s="48">
        <f t="shared" si="2"/>
        <v>0.14444444444444446</v>
      </c>
      <c r="L31" s="42" t="s">
        <v>39</v>
      </c>
      <c r="M31" s="44" t="s">
        <v>55</v>
      </c>
    </row>
    <row r="32" spans="1:13">
      <c r="A32" s="11">
        <v>11</v>
      </c>
      <c r="B32" s="6" t="s">
        <v>4</v>
      </c>
      <c r="C32" s="7" t="s">
        <v>18</v>
      </c>
      <c r="D32" s="48">
        <f t="shared" si="2"/>
        <v>0.79999999999999993</v>
      </c>
      <c r="E32" s="48">
        <f t="shared" si="2"/>
        <v>0.5</v>
      </c>
      <c r="F32" s="48">
        <f t="shared" si="2"/>
        <v>1</v>
      </c>
      <c r="G32" s="48">
        <f t="shared" si="2"/>
        <v>0.7</v>
      </c>
      <c r="H32" s="48">
        <f t="shared" si="2"/>
        <v>0.66666666666666663</v>
      </c>
      <c r="I32" s="48">
        <f t="shared" si="2"/>
        <v>0.75</v>
      </c>
      <c r="J32" s="48">
        <f t="shared" si="2"/>
        <v>0.33333333333333331</v>
      </c>
      <c r="K32" s="48">
        <f t="shared" si="2"/>
        <v>0.65555555555555556</v>
      </c>
      <c r="L32" s="42" t="s">
        <v>29</v>
      </c>
      <c r="M32" s="44"/>
    </row>
    <row r="33" spans="1:13">
      <c r="A33" s="11">
        <v>12</v>
      </c>
      <c r="B33" s="6" t="s">
        <v>7</v>
      </c>
      <c r="C33" s="7" t="s">
        <v>18</v>
      </c>
      <c r="D33" s="48">
        <f t="shared" si="2"/>
        <v>0.79999999999999993</v>
      </c>
      <c r="E33" s="48">
        <f t="shared" si="2"/>
        <v>0</v>
      </c>
      <c r="F33" s="48">
        <f t="shared" si="2"/>
        <v>0.60000000000000009</v>
      </c>
      <c r="G33" s="48">
        <f t="shared" si="2"/>
        <v>0</v>
      </c>
      <c r="H33" s="48">
        <f t="shared" si="2"/>
        <v>0</v>
      </c>
      <c r="I33" s="48">
        <f t="shared" si="2"/>
        <v>0.75</v>
      </c>
      <c r="J33" s="48">
        <f t="shared" si="2"/>
        <v>0</v>
      </c>
      <c r="K33" s="48">
        <f t="shared" si="2"/>
        <v>0.30000000000000004</v>
      </c>
      <c r="L33" s="42" t="s">
        <v>43</v>
      </c>
      <c r="M33" s="44"/>
    </row>
    <row r="34" spans="1:13">
      <c r="A34" s="11">
        <v>13</v>
      </c>
      <c r="B34" s="6" t="s">
        <v>15</v>
      </c>
      <c r="C34" s="7" t="s">
        <v>19</v>
      </c>
      <c r="D34" s="48">
        <f t="shared" si="2"/>
        <v>0.66666666666666663</v>
      </c>
      <c r="E34" s="48">
        <f t="shared" si="2"/>
        <v>0.70000000000000007</v>
      </c>
      <c r="F34" s="48">
        <f t="shared" si="2"/>
        <v>0.60000000000000009</v>
      </c>
      <c r="G34" s="48">
        <f t="shared" si="2"/>
        <v>0.60000000000000009</v>
      </c>
      <c r="H34" s="48">
        <f t="shared" si="2"/>
        <v>1</v>
      </c>
      <c r="I34" s="48">
        <f t="shared" si="2"/>
        <v>0.75</v>
      </c>
      <c r="J34" s="48">
        <f t="shared" si="2"/>
        <v>0</v>
      </c>
      <c r="K34" s="48">
        <f t="shared" si="2"/>
        <v>0.58888888888888902</v>
      </c>
      <c r="L34" s="42" t="s">
        <v>31</v>
      </c>
      <c r="M34" s="44"/>
    </row>
    <row r="35" spans="1:13">
      <c r="A35" s="11">
        <v>14</v>
      </c>
      <c r="B35" s="6" t="s">
        <v>8</v>
      </c>
      <c r="C35" s="7" t="s">
        <v>18</v>
      </c>
      <c r="D35" s="48">
        <f t="shared" si="2"/>
        <v>0.79999999999999993</v>
      </c>
      <c r="E35" s="48">
        <f t="shared" si="2"/>
        <v>0.2</v>
      </c>
      <c r="F35" s="48">
        <f t="shared" si="2"/>
        <v>0.60000000000000009</v>
      </c>
      <c r="G35" s="48">
        <f t="shared" si="2"/>
        <v>0.4</v>
      </c>
      <c r="H35" s="48">
        <f t="shared" si="2"/>
        <v>0.66666666666666663</v>
      </c>
      <c r="I35" s="48">
        <f t="shared" si="2"/>
        <v>0.5</v>
      </c>
      <c r="J35" s="48">
        <f t="shared" si="2"/>
        <v>0.33333333333333331</v>
      </c>
      <c r="K35" s="48">
        <f t="shared" si="2"/>
        <v>0.51111111111111107</v>
      </c>
      <c r="L35" s="42" t="s">
        <v>37</v>
      </c>
      <c r="M35" s="44"/>
    </row>
    <row r="36" spans="1:13">
      <c r="A36" s="11">
        <v>15</v>
      </c>
      <c r="B36" s="6" t="s">
        <v>16</v>
      </c>
      <c r="C36" s="7" t="s">
        <v>19</v>
      </c>
      <c r="D36" s="48">
        <f t="shared" si="2"/>
        <v>0.53333333333333333</v>
      </c>
      <c r="E36" s="48">
        <f t="shared" si="2"/>
        <v>0.4</v>
      </c>
      <c r="F36" s="48">
        <f t="shared" si="2"/>
        <v>1</v>
      </c>
      <c r="G36" s="48">
        <f t="shared" si="2"/>
        <v>0.4</v>
      </c>
      <c r="H36" s="48">
        <f t="shared" si="2"/>
        <v>0</v>
      </c>
      <c r="I36" s="48">
        <f t="shared" si="2"/>
        <v>1</v>
      </c>
      <c r="J36" s="48">
        <f t="shared" si="2"/>
        <v>0.27777777777777779</v>
      </c>
      <c r="K36" s="48">
        <f t="shared" si="2"/>
        <v>0.47777777777777775</v>
      </c>
      <c r="L36" s="42" t="s">
        <v>41</v>
      </c>
      <c r="M36" s="44"/>
    </row>
    <row r="37" spans="1:13" ht="15.75" thickBot="1">
      <c r="A37" s="13">
        <v>16</v>
      </c>
      <c r="B37" s="14" t="s">
        <v>5</v>
      </c>
      <c r="C37" s="15" t="s">
        <v>18</v>
      </c>
      <c r="D37" s="48">
        <f t="shared" si="2"/>
        <v>0.73333333333333339</v>
      </c>
      <c r="E37" s="48">
        <f t="shared" si="2"/>
        <v>0</v>
      </c>
      <c r="F37" s="48">
        <f t="shared" si="2"/>
        <v>0.8</v>
      </c>
      <c r="G37" s="48">
        <f t="shared" si="2"/>
        <v>0.30000000000000004</v>
      </c>
      <c r="H37" s="48">
        <f t="shared" si="2"/>
        <v>0</v>
      </c>
      <c r="I37" s="48">
        <f t="shared" si="2"/>
        <v>1</v>
      </c>
      <c r="J37" s="48">
        <f t="shared" si="2"/>
        <v>0.27777777777777779</v>
      </c>
      <c r="K37" s="48">
        <f t="shared" si="2"/>
        <v>0.43333333333333335</v>
      </c>
      <c r="L37" s="43" t="s">
        <v>30</v>
      </c>
      <c r="M37" s="45"/>
    </row>
    <row r="38" spans="1:13" ht="15.75" thickBot="1"/>
    <row r="39" spans="1:13">
      <c r="A39" s="53" t="s">
        <v>51</v>
      </c>
      <c r="B39" s="10" t="s">
        <v>45</v>
      </c>
      <c r="C39" s="10"/>
      <c r="D39" s="26">
        <f>AVERAGE(D3:D18)</f>
        <v>0.91874999999999984</v>
      </c>
      <c r="E39" s="26">
        <f t="shared" ref="E39:K39" si="3">AVERAGE(E3:E18)</f>
        <v>0.4375</v>
      </c>
      <c r="F39" s="26">
        <f t="shared" si="3"/>
        <v>0.69374999999999998</v>
      </c>
      <c r="G39" s="26">
        <f t="shared" si="3"/>
        <v>0.40625000000000006</v>
      </c>
      <c r="H39" s="26">
        <f t="shared" si="3"/>
        <v>0.45</v>
      </c>
      <c r="I39" s="26">
        <f t="shared" si="3"/>
        <v>0.95625000000000004</v>
      </c>
      <c r="J39" s="26">
        <f t="shared" si="3"/>
        <v>0.43749999999999994</v>
      </c>
      <c r="K39" s="27">
        <f t="shared" si="3"/>
        <v>4.3000000000000007</v>
      </c>
      <c r="L39" s="2" t="s">
        <v>41</v>
      </c>
    </row>
    <row r="40" spans="1:13">
      <c r="A40" s="54"/>
      <c r="B40" s="6" t="s">
        <v>48</v>
      </c>
      <c r="C40" s="6"/>
      <c r="D40" s="25">
        <f>STDEV(D3:D18)</f>
        <v>0.46363599227554958</v>
      </c>
      <c r="E40" s="25">
        <f t="shared" ref="E40:K40" si="4">STDEV(E3:E18)</f>
        <v>0.30083217912982657</v>
      </c>
      <c r="F40" s="25">
        <f t="shared" si="4"/>
        <v>0.25682354513037436</v>
      </c>
      <c r="G40" s="25">
        <f t="shared" si="4"/>
        <v>0.27681221071332807</v>
      </c>
      <c r="H40" s="25">
        <f t="shared" si="4"/>
        <v>0.53040864749109551</v>
      </c>
      <c r="I40" s="25">
        <f t="shared" si="4"/>
        <v>0.27317576759295426</v>
      </c>
      <c r="J40" s="25">
        <f t="shared" si="4"/>
        <v>0.47592016137163184</v>
      </c>
      <c r="K40" s="28">
        <f t="shared" si="4"/>
        <v>1.569713349627885</v>
      </c>
      <c r="L40" s="2"/>
    </row>
    <row r="41" spans="1:13">
      <c r="A41" s="54"/>
      <c r="B41" s="6" t="s">
        <v>49</v>
      </c>
      <c r="C41" s="6"/>
      <c r="D41" s="25">
        <f>MAX(D3:D18)</f>
        <v>1.5</v>
      </c>
      <c r="E41" s="25">
        <f t="shared" ref="E41:K41" si="5">MAX(E3:E18)</f>
        <v>0.9</v>
      </c>
      <c r="F41" s="25">
        <f t="shared" si="5"/>
        <v>1</v>
      </c>
      <c r="G41" s="25">
        <f t="shared" si="5"/>
        <v>0.8</v>
      </c>
      <c r="H41" s="25">
        <f t="shared" si="5"/>
        <v>1.5</v>
      </c>
      <c r="I41" s="25">
        <f t="shared" si="5"/>
        <v>1.2</v>
      </c>
      <c r="J41" s="25">
        <f t="shared" si="5"/>
        <v>1.8</v>
      </c>
      <c r="K41" s="28">
        <f t="shared" si="5"/>
        <v>7.9</v>
      </c>
      <c r="L41" s="2" t="s">
        <v>35</v>
      </c>
    </row>
    <row r="42" spans="1:13">
      <c r="A42" s="54"/>
      <c r="B42" s="6" t="s">
        <v>50</v>
      </c>
      <c r="C42" s="6"/>
      <c r="D42" s="25">
        <f>MIN(D3:D18)</f>
        <v>0</v>
      </c>
      <c r="E42" s="25">
        <f t="shared" ref="E42:K42" si="6">MIN(E3:E18)</f>
        <v>0</v>
      </c>
      <c r="F42" s="25">
        <f t="shared" si="6"/>
        <v>0.1</v>
      </c>
      <c r="G42" s="25">
        <f t="shared" si="6"/>
        <v>0</v>
      </c>
      <c r="H42" s="25">
        <f t="shared" si="6"/>
        <v>0</v>
      </c>
      <c r="I42" s="25">
        <f t="shared" si="6"/>
        <v>0.3</v>
      </c>
      <c r="J42" s="25">
        <f t="shared" si="6"/>
        <v>0</v>
      </c>
      <c r="K42" s="28">
        <f t="shared" si="6"/>
        <v>1.3</v>
      </c>
      <c r="L42" s="2" t="s">
        <v>39</v>
      </c>
    </row>
    <row r="43" spans="1:13">
      <c r="A43" s="54"/>
      <c r="B43" s="6" t="s">
        <v>46</v>
      </c>
      <c r="C43" s="6"/>
      <c r="D43" s="25">
        <f>MODE(D3:D18)</f>
        <v>1.2</v>
      </c>
      <c r="E43" s="25">
        <f t="shared" ref="E43:K43" si="7">MODE(E3:E18)</f>
        <v>0</v>
      </c>
      <c r="F43" s="25">
        <f t="shared" si="7"/>
        <v>0.60000000000000009</v>
      </c>
      <c r="G43" s="25">
        <f t="shared" si="7"/>
        <v>0.4</v>
      </c>
      <c r="H43" s="25">
        <f t="shared" si="7"/>
        <v>0</v>
      </c>
      <c r="I43" s="25">
        <f t="shared" si="7"/>
        <v>1.2</v>
      </c>
      <c r="J43" s="25">
        <f t="shared" si="7"/>
        <v>0.5</v>
      </c>
      <c r="K43" s="28">
        <f t="shared" si="7"/>
        <v>4.5999999999999996</v>
      </c>
      <c r="L43" s="2" t="s">
        <v>37</v>
      </c>
    </row>
    <row r="44" spans="1:13" ht="15.75" thickBot="1">
      <c r="A44" s="55"/>
      <c r="B44" s="14" t="s">
        <v>47</v>
      </c>
      <c r="C44" s="14"/>
      <c r="D44" s="29">
        <f>MEDIAN(D3:D18)</f>
        <v>1.05</v>
      </c>
      <c r="E44" s="29">
        <f t="shared" ref="E44:K44" si="8">MEDIAN(E3:E18)</f>
        <v>0.5</v>
      </c>
      <c r="F44" s="29">
        <f t="shared" si="8"/>
        <v>0.70000000000000007</v>
      </c>
      <c r="G44" s="29">
        <f t="shared" si="8"/>
        <v>0.4</v>
      </c>
      <c r="H44" s="29">
        <f t="shared" si="8"/>
        <v>0.3</v>
      </c>
      <c r="I44" s="29">
        <f t="shared" si="8"/>
        <v>0.9</v>
      </c>
      <c r="J44" s="29">
        <f t="shared" si="8"/>
        <v>0.5</v>
      </c>
      <c r="K44" s="30">
        <f t="shared" si="8"/>
        <v>4.4499999999999993</v>
      </c>
      <c r="L44" s="2" t="s">
        <v>37</v>
      </c>
    </row>
    <row r="45" spans="1:13" ht="15.75" thickBot="1"/>
    <row r="46" spans="1:13">
      <c r="A46" s="56" t="s">
        <v>52</v>
      </c>
      <c r="B46" s="10" t="s">
        <v>45</v>
      </c>
      <c r="C46" s="10"/>
      <c r="D46" s="33">
        <f>D39/D$19</f>
        <v>0.61249999999999993</v>
      </c>
      <c r="E46" s="34">
        <f t="shared" ref="E46:K46" si="9">E39/E$19</f>
        <v>0.4375</v>
      </c>
      <c r="F46" s="33">
        <f t="shared" si="9"/>
        <v>0.69374999999999998</v>
      </c>
      <c r="G46" s="34">
        <f t="shared" si="9"/>
        <v>0.40625000000000006</v>
      </c>
      <c r="H46" s="34">
        <f t="shared" si="9"/>
        <v>0.3</v>
      </c>
      <c r="I46" s="35">
        <f t="shared" si="9"/>
        <v>0.79687500000000011</v>
      </c>
      <c r="J46" s="34">
        <f t="shared" si="9"/>
        <v>0.24305555555555552</v>
      </c>
      <c r="K46" s="36">
        <f t="shared" si="9"/>
        <v>0.47777777777777786</v>
      </c>
    </row>
    <row r="47" spans="1:13">
      <c r="A47" s="57"/>
      <c r="B47" s="6" t="s">
        <v>48</v>
      </c>
      <c r="C47" s="6"/>
      <c r="D47" s="31">
        <f t="shared" ref="D47:K51" si="10">D40/D$19</f>
        <v>0.30909066151703307</v>
      </c>
      <c r="E47" s="31">
        <f t="shared" si="10"/>
        <v>0.30083217912982657</v>
      </c>
      <c r="F47" s="31">
        <f t="shared" si="10"/>
        <v>0.25682354513037436</v>
      </c>
      <c r="G47" s="31">
        <f t="shared" si="10"/>
        <v>0.27681221071332807</v>
      </c>
      <c r="H47" s="31">
        <f t="shared" si="10"/>
        <v>0.35360576499406365</v>
      </c>
      <c r="I47" s="32">
        <f t="shared" si="10"/>
        <v>0.22764647299412855</v>
      </c>
      <c r="J47" s="31">
        <f t="shared" si="10"/>
        <v>0.26440008965090656</v>
      </c>
      <c r="K47" s="37">
        <f t="shared" si="10"/>
        <v>0.17441259440309834</v>
      </c>
    </row>
    <row r="48" spans="1:13">
      <c r="A48" s="57"/>
      <c r="B48" s="6" t="s">
        <v>49</v>
      </c>
      <c r="C48" s="6"/>
      <c r="D48" s="31">
        <f t="shared" si="10"/>
        <v>1</v>
      </c>
      <c r="E48" s="31">
        <f t="shared" si="10"/>
        <v>0.9</v>
      </c>
      <c r="F48" s="31">
        <f t="shared" si="10"/>
        <v>1</v>
      </c>
      <c r="G48" s="31">
        <f t="shared" si="10"/>
        <v>0.8</v>
      </c>
      <c r="H48" s="31">
        <f t="shared" si="10"/>
        <v>1</v>
      </c>
      <c r="I48" s="31">
        <f t="shared" si="10"/>
        <v>1</v>
      </c>
      <c r="J48" s="31">
        <f t="shared" si="10"/>
        <v>1</v>
      </c>
      <c r="K48" s="37">
        <f t="shared" si="10"/>
        <v>0.87777777777777777</v>
      </c>
    </row>
    <row r="49" spans="1:11">
      <c r="A49" s="57"/>
      <c r="B49" s="6" t="s">
        <v>50</v>
      </c>
      <c r="C49" s="6"/>
      <c r="D49" s="31">
        <f t="shared" si="10"/>
        <v>0</v>
      </c>
      <c r="E49" s="31">
        <f t="shared" si="10"/>
        <v>0</v>
      </c>
      <c r="F49" s="31">
        <f t="shared" si="10"/>
        <v>0.1</v>
      </c>
      <c r="G49" s="31">
        <f t="shared" si="10"/>
        <v>0</v>
      </c>
      <c r="H49" s="31">
        <f t="shared" si="10"/>
        <v>0</v>
      </c>
      <c r="I49" s="31">
        <f t="shared" si="10"/>
        <v>0.25</v>
      </c>
      <c r="J49" s="31">
        <f t="shared" si="10"/>
        <v>0</v>
      </c>
      <c r="K49" s="37">
        <f t="shared" si="10"/>
        <v>0.14444444444444446</v>
      </c>
    </row>
    <row r="50" spans="1:11">
      <c r="A50" s="57"/>
      <c r="B50" s="6" t="s">
        <v>46</v>
      </c>
      <c r="C50" s="6"/>
      <c r="D50" s="31">
        <f t="shared" si="10"/>
        <v>0.79999999999999993</v>
      </c>
      <c r="E50" s="31">
        <f t="shared" si="10"/>
        <v>0</v>
      </c>
      <c r="F50" s="31">
        <f t="shared" si="10"/>
        <v>0.60000000000000009</v>
      </c>
      <c r="G50" s="31">
        <f t="shared" si="10"/>
        <v>0.4</v>
      </c>
      <c r="H50" s="31">
        <f t="shared" si="10"/>
        <v>0</v>
      </c>
      <c r="I50" s="31">
        <f t="shared" si="10"/>
        <v>1</v>
      </c>
      <c r="J50" s="31">
        <f t="shared" si="10"/>
        <v>0.27777777777777779</v>
      </c>
      <c r="K50" s="37">
        <f t="shared" si="10"/>
        <v>0.51111111111111107</v>
      </c>
    </row>
    <row r="51" spans="1:11" ht="15.75" thickBot="1">
      <c r="A51" s="58"/>
      <c r="B51" s="14" t="s">
        <v>47</v>
      </c>
      <c r="C51" s="14"/>
      <c r="D51" s="38">
        <f t="shared" si="10"/>
        <v>0.70000000000000007</v>
      </c>
      <c r="E51" s="38">
        <f t="shared" si="10"/>
        <v>0.5</v>
      </c>
      <c r="F51" s="38">
        <f t="shared" si="10"/>
        <v>0.70000000000000007</v>
      </c>
      <c r="G51" s="38">
        <f t="shared" si="10"/>
        <v>0.4</v>
      </c>
      <c r="H51" s="38">
        <f t="shared" si="10"/>
        <v>0.19999999999999998</v>
      </c>
      <c r="I51" s="38">
        <f t="shared" si="10"/>
        <v>0.75</v>
      </c>
      <c r="J51" s="38">
        <f t="shared" si="10"/>
        <v>0.27777777777777779</v>
      </c>
      <c r="K51" s="39">
        <f t="shared" si="10"/>
        <v>0.49444444444444435</v>
      </c>
    </row>
    <row r="52" spans="1:11" ht="15.75" thickBot="1"/>
    <row r="53" spans="1:11">
      <c r="A53" s="56" t="s">
        <v>54</v>
      </c>
      <c r="B53" s="10" t="s">
        <v>45</v>
      </c>
      <c r="C53" s="10"/>
      <c r="D53" s="33">
        <f>AVERAGE(D22:D37)</f>
        <v>0.61250000000000004</v>
      </c>
      <c r="E53" s="34">
        <f t="shared" ref="E53:K53" si="11">AVERAGE(E22:E37)</f>
        <v>0.4375</v>
      </c>
      <c r="F53" s="33">
        <f t="shared" si="11"/>
        <v>0.69374999999999998</v>
      </c>
      <c r="G53" s="34">
        <f t="shared" si="11"/>
        <v>0.40625000000000006</v>
      </c>
      <c r="H53" s="34">
        <f t="shared" si="11"/>
        <v>0.3</v>
      </c>
      <c r="I53" s="34">
        <f t="shared" si="11"/>
        <v>0.796875</v>
      </c>
      <c r="J53" s="34">
        <f t="shared" si="11"/>
        <v>0.24305555555555555</v>
      </c>
      <c r="K53" s="49">
        <f t="shared" si="11"/>
        <v>0.47777777777777786</v>
      </c>
    </row>
    <row r="54" spans="1:11">
      <c r="A54" s="57"/>
      <c r="B54" s="6" t="s">
        <v>48</v>
      </c>
      <c r="C54" s="6"/>
      <c r="D54" s="31">
        <f>STDEV(D22:D37)</f>
        <v>0.30909066151703268</v>
      </c>
      <c r="E54" s="31">
        <f t="shared" ref="E54:K54" si="12">STDEV(E22:E37)</f>
        <v>0.30083217912982657</v>
      </c>
      <c r="F54" s="31">
        <f t="shared" si="12"/>
        <v>0.25682354513037436</v>
      </c>
      <c r="G54" s="31">
        <f t="shared" si="12"/>
        <v>0.27681221071332807</v>
      </c>
      <c r="H54" s="31">
        <f t="shared" si="12"/>
        <v>0.35360576499406371</v>
      </c>
      <c r="I54" s="31">
        <f t="shared" si="12"/>
        <v>0.22764647299412893</v>
      </c>
      <c r="J54" s="31">
        <f t="shared" si="12"/>
        <v>0.26440008965090667</v>
      </c>
      <c r="K54" s="31">
        <f t="shared" si="12"/>
        <v>0.1744125944030982</v>
      </c>
    </row>
    <row r="55" spans="1:11">
      <c r="A55" s="57"/>
      <c r="B55" s="6" t="s">
        <v>49</v>
      </c>
      <c r="C55" s="6"/>
      <c r="D55" s="31">
        <f>MAX(D22:D37)</f>
        <v>1</v>
      </c>
      <c r="E55" s="31">
        <f t="shared" ref="E55:K55" si="13">MAX(E22:E37)</f>
        <v>0.9</v>
      </c>
      <c r="F55" s="31">
        <f t="shared" si="13"/>
        <v>1</v>
      </c>
      <c r="G55" s="31">
        <f t="shared" si="13"/>
        <v>0.8</v>
      </c>
      <c r="H55" s="31">
        <f t="shared" si="13"/>
        <v>1</v>
      </c>
      <c r="I55" s="31">
        <f t="shared" si="13"/>
        <v>1</v>
      </c>
      <c r="J55" s="31">
        <f t="shared" si="13"/>
        <v>1</v>
      </c>
      <c r="K55" s="31">
        <f t="shared" si="13"/>
        <v>0.87777777777777777</v>
      </c>
    </row>
    <row r="56" spans="1:11">
      <c r="A56" s="57"/>
      <c r="B56" s="6" t="s">
        <v>50</v>
      </c>
      <c r="C56" s="6"/>
      <c r="D56" s="31">
        <f>MIN(D22:D37)</f>
        <v>0</v>
      </c>
      <c r="E56" s="31">
        <f t="shared" ref="E56:K56" si="14">MIN(E22:E37)</f>
        <v>0</v>
      </c>
      <c r="F56" s="31">
        <f t="shared" si="14"/>
        <v>0.1</v>
      </c>
      <c r="G56" s="31">
        <f t="shared" si="14"/>
        <v>0</v>
      </c>
      <c r="H56" s="31">
        <f t="shared" si="14"/>
        <v>0</v>
      </c>
      <c r="I56" s="31">
        <f t="shared" si="14"/>
        <v>0.25</v>
      </c>
      <c r="J56" s="31">
        <f t="shared" si="14"/>
        <v>0</v>
      </c>
      <c r="K56" s="31">
        <f t="shared" si="14"/>
        <v>0.14444444444444446</v>
      </c>
    </row>
    <row r="57" spans="1:11">
      <c r="A57" s="57"/>
      <c r="B57" s="6" t="s">
        <v>46</v>
      </c>
      <c r="C57" s="6"/>
      <c r="D57" s="31">
        <f>MODE(D22:D37)</f>
        <v>0.79999999999999993</v>
      </c>
      <c r="E57" s="31">
        <f t="shared" ref="E57:K57" si="15">MODE(E22:E37)</f>
        <v>0</v>
      </c>
      <c r="F57" s="31">
        <f t="shared" si="15"/>
        <v>0.60000000000000009</v>
      </c>
      <c r="G57" s="31">
        <f t="shared" si="15"/>
        <v>0.4</v>
      </c>
      <c r="H57" s="31">
        <f t="shared" si="15"/>
        <v>0</v>
      </c>
      <c r="I57" s="31">
        <f t="shared" si="15"/>
        <v>1</v>
      </c>
      <c r="J57" s="31">
        <f t="shared" si="15"/>
        <v>0.27777777777777779</v>
      </c>
      <c r="K57" s="31">
        <f t="shared" si="15"/>
        <v>0.51111111111111107</v>
      </c>
    </row>
    <row r="58" spans="1:11" ht="15.75" thickBot="1">
      <c r="A58" s="58"/>
      <c r="B58" s="14" t="s">
        <v>47</v>
      </c>
      <c r="C58" s="14"/>
      <c r="D58" s="38">
        <f>MEDIAN(D22:D37)</f>
        <v>0.7</v>
      </c>
      <c r="E58" s="38">
        <f t="shared" ref="E58:K58" si="16">MEDIAN(E22:E37)</f>
        <v>0.5</v>
      </c>
      <c r="F58" s="38">
        <f t="shared" si="16"/>
        <v>0.70000000000000007</v>
      </c>
      <c r="G58" s="38">
        <f t="shared" si="16"/>
        <v>0.4</v>
      </c>
      <c r="H58" s="38">
        <f t="shared" si="16"/>
        <v>0.19999999999999998</v>
      </c>
      <c r="I58" s="38">
        <f t="shared" si="16"/>
        <v>0.75</v>
      </c>
      <c r="J58" s="38">
        <f t="shared" si="16"/>
        <v>0.27777777777777779</v>
      </c>
      <c r="K58" s="38">
        <f t="shared" si="16"/>
        <v>0.49444444444444441</v>
      </c>
    </row>
    <row r="65" spans="2:2">
      <c r="B65" t="s">
        <v>3</v>
      </c>
    </row>
    <row r="66" spans="2:2">
      <c r="B66" t="s">
        <v>4</v>
      </c>
    </row>
    <row r="67" spans="2:2">
      <c r="B67" t="s">
        <v>5</v>
      </c>
    </row>
    <row r="68" spans="2:2">
      <c r="B68" t="s">
        <v>6</v>
      </c>
    </row>
    <row r="69" spans="2:2">
      <c r="B69" t="s">
        <v>7</v>
      </c>
    </row>
    <row r="70" spans="2:2">
      <c r="B70" t="s">
        <v>8</v>
      </c>
    </row>
    <row r="71" spans="2:2">
      <c r="B71" t="s">
        <v>9</v>
      </c>
    </row>
    <row r="72" spans="2:2">
      <c r="B72" t="s">
        <v>10</v>
      </c>
    </row>
    <row r="73" spans="2:2">
      <c r="B73" t="s">
        <v>11</v>
      </c>
    </row>
    <row r="74" spans="2:2">
      <c r="B74" t="s">
        <v>12</v>
      </c>
    </row>
    <row r="75" spans="2:2">
      <c r="B75" t="s">
        <v>13</v>
      </c>
    </row>
    <row r="76" spans="2:2">
      <c r="B76" t="s">
        <v>14</v>
      </c>
    </row>
    <row r="77" spans="2:2">
      <c r="B77" t="s">
        <v>15</v>
      </c>
    </row>
    <row r="78" spans="2:2">
      <c r="B78" t="s">
        <v>16</v>
      </c>
    </row>
  </sheetData>
  <mergeCells count="3">
    <mergeCell ref="A39:A44"/>
    <mergeCell ref="A46:A51"/>
    <mergeCell ref="A53:A58"/>
  </mergeCells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Foglio1</vt:lpstr>
      <vt:lpstr>Foglio2</vt:lpstr>
      <vt:lpstr>completo</vt:lpstr>
      <vt:lpstr>percentuale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Elia Federico</dc:creator>
  <cp:lastModifiedBy>nnn</cp:lastModifiedBy>
  <cp:lastPrinted>2013-05-06T07:14:56Z</cp:lastPrinted>
  <dcterms:created xsi:type="dcterms:W3CDTF">2013-05-05T17:28:41Z</dcterms:created>
  <dcterms:modified xsi:type="dcterms:W3CDTF">2013-05-07T01:03:44Z</dcterms:modified>
</cp:coreProperties>
</file>